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Φύλλο1" sheetId="1" state="visible" r:id="rId2"/>
    <sheet name="Φύλλο2" sheetId="2" state="visible" r:id="rId3"/>
  </sheets>
  <definedNames>
    <definedName function="false" hidden="false" localSheetId="0" name="_xlnm.Print_Area" vbProcedure="false">Φύλλο1!$A$1:$Y$266</definedName>
    <definedName function="false" hidden="false" localSheetId="0" name="_xlnm.Print_Titles" vbProcedure="false">Φύλλο1!$2:$2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<sst xmlns="http://schemas.openxmlformats.org/spreadsheetml/2006/main" count="1267" uniqueCount="640">
  <si>
    <r>
      <rPr>
        <b val="true"/>
        <sz val="18"/>
        <rFont val="Tahoma"/>
        <family val="2"/>
        <charset val="161"/>
      </rPr>
      <t xml:space="preserve">2</t>
    </r>
    <r>
      <rPr>
        <b val="true"/>
        <vertAlign val="superscript"/>
        <sz val="18"/>
        <rFont val="Tahoma"/>
        <family val="2"/>
        <charset val="161"/>
      </rPr>
      <t xml:space="preserve">η</t>
    </r>
    <r>
      <rPr>
        <b val="true"/>
        <sz val="18"/>
        <rFont val="Tahoma"/>
        <family val="2"/>
        <charset val="161"/>
      </rPr>
      <t xml:space="preserve"> ΤΡΟΠΟΠΟΙΗΣΗ ΤΕΧΝΙΚΟΥ ΠΡΟΓΡΑΜΜΑΤΟΣ  ΔΗΜΟΥ ΒΟΛΟΥ ΕΤΟΥΣ 2026</t>
    </r>
  </si>
  <si>
    <t xml:space="preserve">Α/Α</t>
  </si>
  <si>
    <t xml:space="preserve">Περιγραφή Δράσης</t>
  </si>
  <si>
    <t xml:space="preserve">Είδος Δράσης</t>
  </si>
  <si>
    <t xml:space="preserve">Χωροθέτηση</t>
  </si>
  <si>
    <t xml:space="preserve">Υπηρεσία Υλοποίησης</t>
  </si>
  <si>
    <t xml:space="preserve">Προϋπολογισμός δαπανών </t>
  </si>
  <si>
    <t xml:space="preserve">Προϋπολογισμός δαπανών έτους 2026</t>
  </si>
  <si>
    <t xml:space="preserve">Προϋπολογισμός δαπανών έτους 2027</t>
  </si>
  <si>
    <t xml:space="preserve">ΚΑΠ      ΕΠΕΝΔΥΤΙΚΩΝ ΔΑΠΑΝΩΝ ΔΗΜΟΥ</t>
  </si>
  <si>
    <t xml:space="preserve"> ΚΑΠ                         ΓΙΑ ΕΠΙΣΚΕΥΗ ΚΑΙ ΣΥΝΤΗΡΗΣΗ ΣΧΟΛΕΙΩΝ</t>
  </si>
  <si>
    <t xml:space="preserve">ΚΑΠ      ΕΠΕΝΔΥΤΙΚΩΝ ΔΑΠΑΝΩΝ ΔΗΜΟΥ ΠΟΕ</t>
  </si>
  <si>
    <t xml:space="preserve"> ΚΑΠ                         ΓΙΑ ΕΠΙΣΚΕΥΗ ΚΑΙ ΣΥΝΤΗΡΗΣΗ ΣΧΟΛΕΙΩΝ ΠΟΕ</t>
  </si>
  <si>
    <t xml:space="preserve">ΣΑΤΑ ΠΟΕ</t>
  </si>
  <si>
    <t xml:space="preserve">ΣΑΤΑ ΣΧΟΛΕΙΩΝ ΠΟΕ</t>
  </si>
  <si>
    <t xml:space="preserve">ΕΣΠΑ                      2014-2020</t>
  </si>
  <si>
    <t xml:space="preserve">ΕΣΠΑ            ΠΡΟΓΡΑΜΜΑ «ΘΕΣΣΑΛΙΑ 2021-2027»                   </t>
  </si>
  <si>
    <t xml:space="preserve">ΕΛΛΑΔΑ 2.0</t>
  </si>
  <si>
    <t xml:space="preserve">ΤΑΚΤΙΚΑ </t>
  </si>
  <si>
    <t xml:space="preserve">ΑΝΤΑΠΟΔΟΤΙΚΑ</t>
  </si>
  <si>
    <t xml:space="preserve">ΠΡΟΓΡΑΜΜΑ "ΑΝΤΩΝΗΣ ΤΡΙΤΣΗΣ"</t>
  </si>
  <si>
    <t xml:space="preserve">ΦΙΛΟΔΗΜΟΣ ΙΙ</t>
  </si>
  <si>
    <t xml:space="preserve">ΑΛΛΟΙ ΠΟΡΟΙ</t>
  </si>
  <si>
    <t xml:space="preserve">ΠΛΗΡΟΦΟΡΙΑ ΑΛΛΟΙ ΠΟΡΟΙ</t>
  </si>
  <si>
    <t xml:space="preserve">ΠΑΡΑΤΗΡΗΣΗ</t>
  </si>
  <si>
    <t xml:space="preserve">ΑΛΕ</t>
  </si>
  <si>
    <t xml:space="preserve">Κ.Α</t>
  </si>
  <si>
    <t xml:space="preserve">ΔΙΕΥΘΥΝΣΗ ΤΕΧΝΙΚΩΝ ΥΠΗΡΕΣΙΩΝ</t>
  </si>
  <si>
    <t xml:space="preserve">ΝΕΑ ΕΡΓΑ </t>
  </si>
  <si>
    <t xml:space="preserve">Ανάπλαση του Πολυλειτουργικού Πάρκου Πεδίου Άρεως (βόρειο τμήμα)</t>
  </si>
  <si>
    <t xml:space="preserve">Επένδυση / Έργο</t>
  </si>
  <si>
    <t xml:space="preserve">Δήμος Βόλου</t>
  </si>
  <si>
    <t xml:space="preserve">Δ/νση Τεχνικών Υπηρεσιών</t>
  </si>
  <si>
    <t xml:space="preserve">Ενεργειακή αναβάθμιση σχολικού συγκροτήματος 18ου-29ου Δημοτικών Σχολείων &amp; 10ου και 32ου Νηπιαγωγείων Βόλου</t>
  </si>
  <si>
    <t xml:space="preserve">Διαμόρφωση πεζοδρομίων, οδών ήπιας κυκλοφορίας και κατασκευή ποδηλατόδρομου στην περιοχή Νεάπολη με κωδικό ΟΠΣ 6028031</t>
  </si>
  <si>
    <t xml:space="preserve">2420301186</t>
  </si>
  <si>
    <t xml:space="preserve">64.7341.062</t>
  </si>
  <si>
    <t xml:space="preserve">Νέο κτήριο βιβλιοθήκης στο ΚΔΑΠ Νεάπολης</t>
  </si>
  <si>
    <t xml:space="preserve">Διαμόρφωση περιβάλλοντα χώρου Αθλητικού Κέντρου Νεάπολης</t>
  </si>
  <si>
    <t xml:space="preserve">Ενεργειακή Αναβάθμιση Δημαρχειου Βόλου</t>
  </si>
  <si>
    <t xml:space="preserve">Τοποθέτηση συνθετικού χλοοτάπητα και εξολαισμός του γηπέδου ποδοσφαίρου της  Νέας Αγχιάλου με κωδικό ΟΠΣ 5226802</t>
  </si>
  <si>
    <t xml:space="preserve">ΠΠΑ ΠΕΡΙΦΕΡΕΙΑΣ ΘΕΣΣΑΛΙΑΣ 2021-2025</t>
  </si>
  <si>
    <t xml:space="preserve">2420301174</t>
  </si>
  <si>
    <t xml:space="preserve">64.7336.007</t>
  </si>
  <si>
    <t xml:space="preserve">Ανακαίνιση αποδυτηρίων γηπέδου Νέας Αγχιάλου με κωδικό ΟΠΣ 5226802</t>
  </si>
  <si>
    <t xml:space="preserve">2420301175</t>
  </si>
  <si>
    <t xml:space="preserve">64.7336.008</t>
  </si>
  <si>
    <t xml:space="preserve">Διαμόρφωση των παρόχθιων οδών του χειμάρρου Αναυρου σε ήπιας κυκλοφορίας</t>
  </si>
  <si>
    <t xml:space="preserve">Ανάπλαση άλσους "Ανδρέας Βαλαχής" στη Νέα Ιωνία Βόλου</t>
  </si>
  <si>
    <t xml:space="preserve">Aνάπλασης των “Παλαιών” του Βόλου</t>
  </si>
  <si>
    <t xml:space="preserve">Βελτίωση υφιστάμενων δρόμων προσβασης σε γεωργικές και κτηνοτροφικές εκμεταλευσεις Δ.Ε. Αρτέμιδας Δήμου Βόλου</t>
  </si>
  <si>
    <r>
      <rPr>
        <sz val="12"/>
        <rFont val="Tahoma"/>
        <family val="2"/>
        <charset val="161"/>
      </rPr>
      <t xml:space="preserve">Συντήρηση και επισκευή Σχολικού συγκροτηματος 2</t>
    </r>
    <r>
      <rPr>
        <vertAlign val="superscript"/>
        <sz val="12"/>
        <rFont val="Tahoma"/>
        <family val="2"/>
        <charset val="161"/>
      </rPr>
      <t xml:space="preserve">ου</t>
    </r>
    <r>
      <rPr>
        <sz val="12"/>
        <rFont val="Tahoma"/>
        <family val="2"/>
        <charset val="161"/>
      </rPr>
      <t xml:space="preserve"> ΓΕΛ - 2ου ΕΠΑΛ Νέας Ιωνίας και  1ου ΕΚ Βόλου</t>
    </r>
  </si>
  <si>
    <t xml:space="preserve">Προσθήκη αιθουσών στο 10ο Δημοτικό Σχολείο Βόλου</t>
  </si>
  <si>
    <t xml:space="preserve">Μελέτη ανακαίνησης Σχολικού συγκροτήματος 1ου ΕΠΑΛ Βόλου</t>
  </si>
  <si>
    <t xml:space="preserve">Επένδυση /Μελέτη</t>
  </si>
  <si>
    <r>
      <rPr>
        <sz val="12"/>
        <rFont val="Tahoma"/>
        <family val="2"/>
        <charset val="161"/>
      </rPr>
      <t xml:space="preserve">Συντήρηση και επισκευή αυλειων χώρων  Σχολικού συγκροτηματος  1ου Γυμνασίου-  1</t>
    </r>
    <r>
      <rPr>
        <vertAlign val="superscript"/>
        <sz val="12"/>
        <rFont val="Tahoma"/>
        <family val="2"/>
        <charset val="161"/>
      </rPr>
      <t xml:space="preserve">ου</t>
    </r>
    <r>
      <rPr>
        <sz val="12"/>
        <rFont val="Tahoma"/>
        <family val="2"/>
        <charset val="161"/>
      </rPr>
      <t xml:space="preserve"> ΓΕΛ  Βόλου</t>
    </r>
  </si>
  <si>
    <t xml:space="preserve">Αναβάθμιση Αθλιτικού Κέντρου Καραγατσ</t>
  </si>
  <si>
    <t xml:space="preserve">Μελέτη νέου ενιαίου ειδικού Επαγγελματικού Γυμνασίου-Λυκείου στη Δημοτική Ενότητα Νέας Ιωνίας του Δήμου Βόλου</t>
  </si>
  <si>
    <t xml:space="preserve">ΕΠΑ-ΤΠΑ ΥΠΟΥΡΓΕΙΟΥ
ΕΣΩΤΕΡΙΚΩΝ 2021-2025</t>
  </si>
  <si>
    <t xml:space="preserve">130.2420301174</t>
  </si>
  <si>
    <t xml:space="preserve">Κατασκευή νέου Ενιαίου Ειδικού Επαγγελματικού Γυμνασίου-Λυκείου Νέας Ιωνίας Μαγνησίας</t>
  </si>
  <si>
    <t xml:space="preserve">Κατασκευή μεταλλικών πεζογεφυρών στους  χειμμάρους Κραυσίδωνα και Ανααυρο</t>
  </si>
  <si>
    <t xml:space="preserve">3170105006</t>
  </si>
  <si>
    <t xml:space="preserve">30.7326.031</t>
  </si>
  <si>
    <t xml:space="preserve">Αποκατάσταση και επανάχρηση οικίας Αδαμόπουλου - Δημιουργία Κέντρου Μελετών και Ερευνών "Τζορτζιο Ντε Κίρικο"</t>
  </si>
  <si>
    <t xml:space="preserve">ΠΡΑΣΙΝΟ ΤΑΜΕΙΟ</t>
  </si>
  <si>
    <t xml:space="preserve">2420301042</t>
  </si>
  <si>
    <t xml:space="preserve">30.7331.067</t>
  </si>
  <si>
    <t xml:space="preserve">Συντήρηση και επισκευή   Η/Μ εγκαταστασεων Σχολικών κτιρίων όλων των Δημοτικών Ενοτήτων έτους 2026</t>
  </si>
  <si>
    <t xml:space="preserve">2420301078</t>
  </si>
  <si>
    <t xml:space="preserve">70.7331.139</t>
  </si>
  <si>
    <t xml:space="preserve">Συντήρηση, επισκευή  και Ανακαίνιση Σχολικών κτιρίων όλων των Δημοτικών Ενοτήτων έτους 2026</t>
  </si>
  <si>
    <t xml:space="preserve">2420301079</t>
  </si>
  <si>
    <t xml:space="preserve">70.7331.140</t>
  </si>
  <si>
    <t xml:space="preserve">Εργασίες συντήρησης των σχολείων Δημοτικών Ενοτήτων Βόλου &amp; Ν. Ιωνίας έτους 2026</t>
  </si>
  <si>
    <t xml:space="preserve">2420301080</t>
  </si>
  <si>
    <t xml:space="preserve">70.7331.141</t>
  </si>
  <si>
    <t xml:space="preserve">Εργασίες συντήρησης των σχολείων Δημοτικών Ενοτήτων πλην Βόλου &amp; Ν. Ιωνίας έτους 2026</t>
  </si>
  <si>
    <t xml:space="preserve">2420301081</t>
  </si>
  <si>
    <t xml:space="preserve">70.7331.142</t>
  </si>
  <si>
    <t xml:space="preserve">Εργασίες χρωματισμού σχολικών κτιρίων έτους 2026</t>
  </si>
  <si>
    <t xml:space="preserve">Επένδυση /</t>
  </si>
  <si>
    <t xml:space="preserve">2420389022</t>
  </si>
  <si>
    <t xml:space="preserve">70.7331.143</t>
  </si>
  <si>
    <t xml:space="preserve">Επισκευή στέγης του σχολείου δεύτερης ευκαιρίας</t>
  </si>
  <si>
    <t xml:space="preserve">2420301082</t>
  </si>
  <si>
    <t xml:space="preserve">70.7331.144</t>
  </si>
  <si>
    <t xml:space="preserve">Εργασίες πιστοποίησης Ανελκυστήρων  Δημοτικών-Σχολικών Κτιρίων </t>
  </si>
  <si>
    <t xml:space="preserve">Επένδυση </t>
  </si>
  <si>
    <t xml:space="preserve">2420389018</t>
  </si>
  <si>
    <t xml:space="preserve">30.7331.064</t>
  </si>
  <si>
    <t xml:space="preserve">Συντηρήσεις δρόμων Δ.Ε. Βόλου-Ν. Ιωνίας έτους 2026</t>
  </si>
  <si>
    <t xml:space="preserve">2420301116</t>
  </si>
  <si>
    <t xml:space="preserve">30.7333.077</t>
  </si>
  <si>
    <t xml:space="preserve">Συντηρήσεις δρόμων Δ.Ε. πλην Βόλου-Ν. Ιωνίας έτους 2026</t>
  </si>
  <si>
    <t xml:space="preserve">30.7333.078</t>
  </si>
  <si>
    <t xml:space="preserve">Αποκαταστάσεις και ασφαλτοστρώσεις δρόμων  Δ.Ε. Βόλου-Ν. Ιωνίας έτους 2026</t>
  </si>
  <si>
    <t xml:space="preserve">2420301118</t>
  </si>
  <si>
    <t xml:space="preserve">30.7333.079</t>
  </si>
  <si>
    <t xml:space="preserve">Κατασκευές οδών έτους 2026</t>
  </si>
  <si>
    <t xml:space="preserve">30.7323.039</t>
  </si>
  <si>
    <t xml:space="preserve">Συντήρηση αγροτικής οδοποιίας έτους 2026</t>
  </si>
  <si>
    <t xml:space="preserve">2420301119</t>
  </si>
  <si>
    <t xml:space="preserve">30.7333.080</t>
  </si>
  <si>
    <t xml:space="preserve">Συντήρηση καλντεριμιών και πλακόστρωτων κοινοχρήστων χώρων  Δημοτικών Ενοτήτων πλην Βόλου και Ν. Ιωνίας έτους 2026</t>
  </si>
  <si>
    <t xml:space="preserve">30.7333.081</t>
  </si>
  <si>
    <t xml:space="preserve">Συντηρηση πλακοστρώσεων πεζοδρομίων και κοινοχρήστων χώρων έτους 2026</t>
  </si>
  <si>
    <t xml:space="preserve">30.7334.017</t>
  </si>
  <si>
    <t xml:space="preserve">Συντήρηση και επισκευή κοινοχρήστων χώρων όλων των Δημοτικών Ενοτήτων έτους 2026</t>
  </si>
  <si>
    <t xml:space="preserve">2420301086</t>
  </si>
  <si>
    <t xml:space="preserve">30.7332.041</t>
  </si>
  <si>
    <t xml:space="preserve">Εργασίες συντήρησης του Πολιτιστικού Κέντρου Νέας Ιωνίας Βόλου</t>
  </si>
  <si>
    <t xml:space="preserve">2420301045</t>
  </si>
  <si>
    <t xml:space="preserve">30.7331.099</t>
  </si>
  <si>
    <t xml:space="preserve">Εργασίες συντήρησης  Δημοτικού κτιρίου στην οδό Προύσης για την δημιουργία νέου ΚΔΗΦ ΑΜΕΑ</t>
  </si>
  <si>
    <t xml:space="preserve">2420301068</t>
  </si>
  <si>
    <t xml:space="preserve">30.7331.145</t>
  </si>
  <si>
    <t xml:space="preserve">Αντικατάσταση χλοοτάπητα στο βοηθητικό γήπεδου ΕΑΚ Βόλου</t>
  </si>
  <si>
    <t xml:space="preserve">2420301164</t>
  </si>
  <si>
    <t xml:space="preserve">30.7336.043</t>
  </si>
  <si>
    <t xml:space="preserve">Ανακατασκευή-στεγανοποιηση ανοιχτής πισινας στο κολυμβητηριο Ι.Ζηργανος</t>
  </si>
  <si>
    <t xml:space="preserve">2420389019</t>
  </si>
  <si>
    <t xml:space="preserve">30.7331.139</t>
  </si>
  <si>
    <t xml:space="preserve">Συντήρηση, Επισκευή και Ανακαίνιση Δημοτικών Αθλητικών χώρων και κτιρίων  έτους  2026</t>
  </si>
  <si>
    <t xml:space="preserve">2420301063</t>
  </si>
  <si>
    <t xml:space="preserve">30.7331.140</t>
  </si>
  <si>
    <t xml:space="preserve">Συντήρηση και επισκευή  Η/Μ εγκαταστασεων Δημοτικών Αθλητικών χώρων και κτιρίων έτους 2026</t>
  </si>
  <si>
    <t xml:space="preserve">2420301064</t>
  </si>
  <si>
    <t xml:space="preserve">30.7331.141</t>
  </si>
  <si>
    <t xml:space="preserve">Εργασίες συντήρησης  Δημοτικών κτιρίων όλων των Δημοτικών Ενοτήτων 2026</t>
  </si>
  <si>
    <t xml:space="preserve">2420301065</t>
  </si>
  <si>
    <t xml:space="preserve">30.7331.142</t>
  </si>
  <si>
    <t xml:space="preserve">Επισκευή  Δημοτικού κτιρίου στην Τ.Κ. Δράκεις</t>
  </si>
  <si>
    <t xml:space="preserve">Επισκευαστικές εργασίες Η/Μ εγκαταστασεων παιδικών σταθμών του Δήμου Βόλου </t>
  </si>
  <si>
    <t xml:space="preserve">Τοποθέτηση εορταστικού φωτισμού Δήμου Βόλου έτους 2026-2029</t>
  </si>
  <si>
    <t xml:space="preserve">Επένδυση /Υπηρεσία</t>
  </si>
  <si>
    <t xml:space="preserve">2420301152</t>
  </si>
  <si>
    <t xml:space="preserve">20.7335.153</t>
  </si>
  <si>
    <t xml:space="preserve">Συντήρηση, Επισκευή και Ανακαίνιση Δημοτικών κτιρίων όλων των Δημοτικών Ενοτήτων έτους  2026</t>
  </si>
  <si>
    <t xml:space="preserve">2420301066</t>
  </si>
  <si>
    <t xml:space="preserve">30.7331.143</t>
  </si>
  <si>
    <t xml:space="preserve">Συντήρηση και επισκευή  Η/Μ εγκαταστασεων Δημοτικων κτιρίων και κοινοχρήστων χώρων  όλων των Δημοτικών Ενοτήτων έτους 2026</t>
  </si>
  <si>
    <t xml:space="preserve">2420301067</t>
  </si>
  <si>
    <t xml:space="preserve">30.7331.144</t>
  </si>
  <si>
    <t xml:space="preserve">Συντήρηση και επισκευή Δημοτικού φωτισμού Δ.Ε. Βόλου &amp; Ν.Ιωνίας έτους 2026</t>
  </si>
  <si>
    <t xml:space="preserve">2420301153</t>
  </si>
  <si>
    <t xml:space="preserve">20.7335.154</t>
  </si>
  <si>
    <r>
      <rPr>
        <sz val="12"/>
        <rFont val="Tahoma"/>
        <family val="2"/>
        <charset val="161"/>
      </rPr>
      <t xml:space="preserve">Συντήρηση και επισκευή  Δημοτικού φωτισμού όλων των Δ.Ε. πλην  Βόλου &amp; Ν.Ιωνίας έτους 202</t>
    </r>
    <r>
      <rPr>
        <sz val="12"/>
        <color rgb="FF000000"/>
        <rFont val="Tahoma"/>
        <family val="2"/>
        <charset val="161"/>
      </rPr>
      <t xml:space="preserve">6</t>
    </r>
  </si>
  <si>
    <t xml:space="preserve">2420301154</t>
  </si>
  <si>
    <t xml:space="preserve">20.7335.155</t>
  </si>
  <si>
    <t xml:space="preserve">Αποκατάσταση ζημιών δικτύου Δημοτικού φωτισμού έτους 2026</t>
  </si>
  <si>
    <t xml:space="preserve">2420301155</t>
  </si>
  <si>
    <t xml:space="preserve">20.7335.156</t>
  </si>
  <si>
    <t xml:space="preserve">Επεκτάσεις δικτύων ΔΕΗ</t>
  </si>
  <si>
    <t xml:space="preserve">3170105002</t>
  </si>
  <si>
    <t xml:space="preserve">20.7325.118</t>
  </si>
  <si>
    <t xml:space="preserve">Ανακαινιση και  επέκταση  Δημοτικού Φωτισμού  2026</t>
  </si>
  <si>
    <t xml:space="preserve">3170105004</t>
  </si>
  <si>
    <t xml:space="preserve">20.7325.126</t>
  </si>
  <si>
    <t xml:space="preserve">Συντήρηση και επισκευή φωτεινής σηματοδότησης έτους 2026</t>
  </si>
  <si>
    <t xml:space="preserve">2420301165</t>
  </si>
  <si>
    <t xml:space="preserve">30.7336.044</t>
  </si>
  <si>
    <t xml:space="preserve">Αποκαταστάσεις ζημιών δικτύων φωτεινής σηματοδότησης έτους 2026</t>
  </si>
  <si>
    <t xml:space="preserve">2420301166</t>
  </si>
  <si>
    <t xml:space="preserve">30.7336.045</t>
  </si>
  <si>
    <t xml:space="preserve">Επέκταση φωτεινής σηματοδότησης έτους 2026</t>
  </si>
  <si>
    <t xml:space="preserve">3170105008</t>
  </si>
  <si>
    <t xml:space="preserve">30.7326.035</t>
  </si>
  <si>
    <t xml:space="preserve">Μελέτες ενεργειακής αναβάθμισης σχολικών κτιρίων </t>
  </si>
  <si>
    <t xml:space="preserve">3110406004</t>
  </si>
  <si>
    <t xml:space="preserve">70.7411.001</t>
  </si>
  <si>
    <t xml:space="preserve">Μελέτες - Έρευνες</t>
  </si>
  <si>
    <t xml:space="preserve">3110489001</t>
  </si>
  <si>
    <t xml:space="preserve">30.7411.006</t>
  </si>
  <si>
    <t xml:space="preserve">ΣΥΝΟΛΟ ΚΑΤΗΓΟΡΙΑΣ ΝΕΑ ΕΡΓΑ</t>
  </si>
  <si>
    <t xml:space="preserve">ΣΥΝΕΧΙΖΟΜΕΝΑ ΕΡΓΑ </t>
  </si>
  <si>
    <t xml:space="preserve">Δημιουργία Μουσείου για την αξιοποιηση της "Αργούς"</t>
  </si>
  <si>
    <t xml:space="preserve">3170103018</t>
  </si>
  <si>
    <t xml:space="preserve">64.7341.059</t>
  </si>
  <si>
    <t xml:space="preserve">Δημιουργία Κεντρικού Πράσινου Σημείου Δήμου Βόλου</t>
  </si>
  <si>
    <t xml:space="preserve">3170105010</t>
  </si>
  <si>
    <t xml:space="preserve">64.7341.058</t>
  </si>
  <si>
    <t xml:space="preserve">Διαμόρφωση τμήματος της οδού Σέκερη και Χέυδεν σε οδούς ήπιας κυκλοφορίας και κατασκευή ποδηλατόδρομου</t>
  </si>
  <si>
    <t xml:space="preserve">2420301184</t>
  </si>
  <si>
    <t xml:space="preserve">64.7341.060</t>
  </si>
  <si>
    <t xml:space="preserve">Διαμόρφωση κοινόχρηστου χώρου στο Ο.Τ. 1272 στη Νεάπολη</t>
  </si>
  <si>
    <t xml:space="preserve">2420301185</t>
  </si>
  <si>
    <t xml:space="preserve">64.7341.061</t>
  </si>
  <si>
    <t xml:space="preserve">Αποκατάσταση πάρκου Αλυκών στην οδό Λεμάν από τις θεομηνίες Daniel &amp; Elias (MIS: 5225488)</t>
  </si>
  <si>
    <t xml:space="preserve">2420301088</t>
  </si>
  <si>
    <t xml:space="preserve">64.7332.003</t>
  </si>
  <si>
    <t xml:space="preserve">Αποκατάσταση ζημιών σε οδικό δίκτυο και υποδομές του Δήμου Βόλου</t>
  </si>
  <si>
    <t xml:space="preserve">ΕΠΑ ΥΠΟΥΡΓΕΙΟΥ
ΕΣΩΤΕΡΙΚΩΝ 2021-2025 «ΕΙΔΙΚΟ ΠΡΟΓΡΑΜΜΑ ΦΥΣΙΚΩΝ ΚΑΤΑΣΤΡΟΦΩΝ Α) ΥΠΟΔΟΜΩΝ
ΟΤΑ 2021-2025» </t>
  </si>
  <si>
    <t xml:space="preserve">2420301129</t>
  </si>
  <si>
    <t xml:space="preserve">64.7333.010</t>
  </si>
  <si>
    <t xml:space="preserve">Αποκατάσταση ζημιών σε οδικό δίκτυο Δ.Ε. Δήμου Βόλου (Αγριά και Δράκεια- Ν. Παγασές- Αρτέμιδα-Πορταριά).</t>
  </si>
  <si>
    <t xml:space="preserve">2420301130</t>
  </si>
  <si>
    <t xml:space="preserve">64.7333.011</t>
  </si>
  <si>
    <t xml:space="preserve">Αποκατάσταση ζημιών στο αγροτικό δίκτυο σε ΤΚ Δράκειας.</t>
  </si>
  <si>
    <t xml:space="preserve">2420301131</t>
  </si>
  <si>
    <t xml:space="preserve">64.7333.012</t>
  </si>
  <si>
    <t xml:space="preserve">Αποκατάσταση του γηπέδου Σέσκλου</t>
  </si>
  <si>
    <t xml:space="preserve">2420301173</t>
  </si>
  <si>
    <t xml:space="preserve">64.7336.006</t>
  </si>
  <si>
    <t xml:space="preserve">Αποκατάσταση αγροτικής οδού στη Δ.Ε. Νεας Αγχιάλου λόγο της πυρκαγιάς Ιουλίου και των πλημμυρων Σεπτεμβρίου 2023 Δ. Βόλου</t>
  </si>
  <si>
    <t xml:space="preserve">2420301128</t>
  </si>
  <si>
    <t xml:space="preserve">64.7333.009</t>
  </si>
  <si>
    <t xml:space="preserve">Συντήρηση και επισκευή   Η/Μ εγκαταστασεων Σχολικών κτιρίων όλων των Δημοτικών Ενοτήτων έτους 2025</t>
  </si>
  <si>
    <t xml:space="preserve">2420301074</t>
  </si>
  <si>
    <t xml:space="preserve">70.7331.130</t>
  </si>
  <si>
    <t xml:space="preserve">Συντήρηση, επισκευή  και Ανακαίνιση Σχολικών κτιρίων όλων των Δημοτικών Ενοτήτων έτους 2025</t>
  </si>
  <si>
    <t xml:space="preserve">2420301075</t>
  </si>
  <si>
    <t xml:space="preserve">70.7331.131</t>
  </si>
  <si>
    <t xml:space="preserve">Συντηρήσεις δρόμων Δ.Ε. Βόλου-Ν. Ιωνίας έτους 2025</t>
  </si>
  <si>
    <t xml:space="preserve">2420301111</t>
  </si>
  <si>
    <t xml:space="preserve">30.7333.072</t>
  </si>
  <si>
    <t xml:space="preserve">Συντηρήσεις δρόμων Δ.Ε. πλην Βόλου-Ν. Ιωνίας έτους 2025</t>
  </si>
  <si>
    <t xml:space="preserve">2420301112</t>
  </si>
  <si>
    <t xml:space="preserve">30.7333.073</t>
  </si>
  <si>
    <t xml:space="preserve">Αποκαταστάσεις και ασφαλτοστρώσεις δρόμων  Δ.Ε. Βόλου-Ν. Ιωνίας έτους 2025</t>
  </si>
  <si>
    <t xml:space="preserve">2420301113</t>
  </si>
  <si>
    <t xml:space="preserve">30.7333.074</t>
  </si>
  <si>
    <t xml:space="preserve">Συντήρηση αγροτικής οδοποιίας έτους 2025</t>
  </si>
  <si>
    <t xml:space="preserve">2420301114</t>
  </si>
  <si>
    <t xml:space="preserve">30.7333.075</t>
  </si>
  <si>
    <t xml:space="preserve">Συντήρηση καλντεριμιών και πλακόστρωτων κοινοχρήστων χώρων  Δημοτικών Ενοτήτων πλην Βόλου και Ν. Ιωνίας έτους 2025</t>
  </si>
  <si>
    <t xml:space="preserve">2420301115</t>
  </si>
  <si>
    <t xml:space="preserve">30.7333.076</t>
  </si>
  <si>
    <t xml:space="preserve">Συντηρηση πλακοστρώσεων πεζοδρομίων και κοινοχρήστων χώρων έτους 2025</t>
  </si>
  <si>
    <t xml:space="preserve">2420301143</t>
  </si>
  <si>
    <t xml:space="preserve">30.7334.016</t>
  </si>
  <si>
    <t xml:space="preserve">Συντήρηση και επισκευή κοινοχρήστων χώρων όλων των Δημοτικών Ενοτήτων έτους 2025</t>
  </si>
  <si>
    <t xml:space="preserve">2420301085</t>
  </si>
  <si>
    <t xml:space="preserve">30.7332.040</t>
  </si>
  <si>
    <t xml:space="preserve">Επισκευαστικές εργασίες στους παιδικούς σταθμούς του Δήμου Βόλου (οικοδομικά)</t>
  </si>
  <si>
    <t xml:space="preserve">2420301062</t>
  </si>
  <si>
    <t xml:space="preserve">30.7331.138</t>
  </si>
  <si>
    <t xml:space="preserve">Συντήρηση, Επισκευή και Ανακαίνιση Δημοτικών κτιρίων όλων των Δημοτικών Ενοτήτων έτους  2025</t>
  </si>
  <si>
    <t xml:space="preserve">2420301060</t>
  </si>
  <si>
    <t xml:space="preserve">30.7331.136</t>
  </si>
  <si>
    <t xml:space="preserve">Συντήρηση και επισκευή  Η/Μ εγκαταστασεων Δημοτικων κτιρίων και κοινοχρήστων χώρων  όλων των Δημοτικών Ενοτήτων έτους 2025</t>
  </si>
  <si>
    <t xml:space="preserve">2420301061</t>
  </si>
  <si>
    <t xml:space="preserve">30.7331.137</t>
  </si>
  <si>
    <t xml:space="preserve">Συντήρηση και επισκευή Δημοτικού φωτισμού Δ.Ε. Βόλου &amp; Ν.Ιωνίας έτους 2025</t>
  </si>
  <si>
    <t xml:space="preserve">2420301149</t>
  </si>
  <si>
    <t xml:space="preserve">20.7335.150</t>
  </si>
  <si>
    <t xml:space="preserve">Συντήρηση και επισκευή  Δημοτικού φωτισμού όλων των Δ.Ε. πλην  Βόλου &amp; Ν.Ιωνίας έτους 2025</t>
  </si>
  <si>
    <t xml:space="preserve">2420301150</t>
  </si>
  <si>
    <t xml:space="preserve">20.7335.151</t>
  </si>
  <si>
    <t xml:space="preserve">Αποκατάσταση ζημιών δικτύου Δημοτικού φωτισμού έτους 2025</t>
  </si>
  <si>
    <t xml:space="preserve">2420301151</t>
  </si>
  <si>
    <t xml:space="preserve">20.7335.152</t>
  </si>
  <si>
    <t xml:space="preserve">Συντήρηση και επισκευή φωτεινής σηματοδότησης έτους 2025</t>
  </si>
  <si>
    <t xml:space="preserve">2420301162</t>
  </si>
  <si>
    <t xml:space="preserve">30.7336.041</t>
  </si>
  <si>
    <t xml:space="preserve">Μελέτες αποκατάσταση ζημιών  παραλιακού  μέτωπου του Δήμου Βόλου</t>
  </si>
  <si>
    <t xml:space="preserve">3110989011</t>
  </si>
  <si>
    <t xml:space="preserve">64.7413.007</t>
  </si>
  <si>
    <t xml:space="preserve">Ανακατασκευή Δημοτικής οδού Μακρινιτσας -Βόλου</t>
  </si>
  <si>
    <t xml:space="preserve">2420301126</t>
  </si>
  <si>
    <t xml:space="preserve">64.7333.007</t>
  </si>
  <si>
    <t xml:space="preserve">Αποκατάσταση οδικού δικτύου Δήμου Βόλου στην ευρύτερης συνοικία  Αγιας Παρασκευής</t>
  </si>
  <si>
    <t xml:space="preserve">2420301127</t>
  </si>
  <si>
    <t xml:space="preserve">64.7333.008</t>
  </si>
  <si>
    <t xml:space="preserve">Προμήθεια και τοποθέτηση κιγκλιδωμάτων ασφαλείας στις γέφυρες και κατά μήκος των χειμάρρων Κραυσίδωνα και Αναύρου</t>
  </si>
  <si>
    <t xml:space="preserve">Επένδυση</t>
  </si>
  <si>
    <t xml:space="preserve">2420301172</t>
  </si>
  <si>
    <t xml:space="preserve">64.7336.005</t>
  </si>
  <si>
    <t xml:space="preserve">Επισκευαστικες εργασιες στον παιδικο σταθμό Αριωνα</t>
  </si>
  <si>
    <t xml:space="preserve">2420301057</t>
  </si>
  <si>
    <t xml:space="preserve">30.7331.128</t>
  </si>
  <si>
    <t xml:space="preserve">Εργασίες συντήρησης των σχολείων Δημοτικών Ενοτήτων Βόλου &amp; Ν. Ιωνίας έτους 2024</t>
  </si>
  <si>
    <t xml:space="preserve">2420301052</t>
  </si>
  <si>
    <t xml:space="preserve">30.7331.122</t>
  </si>
  <si>
    <t xml:space="preserve">Εργασίες συντήρησης των σχολείων Δημοτικών Ενοτήτων πλην Βόλου &amp; Ν. Ιωνίας έτους 2024</t>
  </si>
  <si>
    <t xml:space="preserve">2420301053</t>
  </si>
  <si>
    <t xml:space="preserve">30.7331.123</t>
  </si>
  <si>
    <t xml:space="preserve">Αντικεραυνικη προστασια Σχολικών κτιρίων </t>
  </si>
  <si>
    <t xml:space="preserve">2420389017</t>
  </si>
  <si>
    <t xml:space="preserve">30.7331.037</t>
  </si>
  <si>
    <t xml:space="preserve">Εργασίες χρωματισμού σχολικών κτιρίων έτους 2024</t>
  </si>
  <si>
    <t xml:space="preserve">30.7331.124</t>
  </si>
  <si>
    <t xml:space="preserve">Συντηρήσεις δρόμων Δ.Ε. Βόλου-Ν. Ιωνίας έτους 2024</t>
  </si>
  <si>
    <t xml:space="preserve">2420301106</t>
  </si>
  <si>
    <t xml:space="preserve">30.7333.067</t>
  </si>
  <si>
    <t xml:space="preserve">Συντηρήσεις δρόμων Δ.Ε. πλην Βόλου-Ν. Ιωνίας έτους 2024</t>
  </si>
  <si>
    <t xml:space="preserve">2420301107</t>
  </si>
  <si>
    <t xml:space="preserve">30.7333.068</t>
  </si>
  <si>
    <t xml:space="preserve">Αποκαταστάσεις και ασφαλτοστρώσεις δρόμων  Δ.Ε. Βόλου-Ν. Ιωνίας έτους 2024</t>
  </si>
  <si>
    <t xml:space="preserve">2420301108</t>
  </si>
  <si>
    <t xml:space="preserve">30.7333.069</t>
  </si>
  <si>
    <t xml:space="preserve">Συντήρηση αγροτικής οδοποιίας έτους 2024</t>
  </si>
  <si>
    <t xml:space="preserve">2420301109</t>
  </si>
  <si>
    <t xml:space="preserve">30.7333.070</t>
  </si>
  <si>
    <t xml:space="preserve">Έργα πυροπροστασίας έτους 2024</t>
  </si>
  <si>
    <t xml:space="preserve">2420301158</t>
  </si>
  <si>
    <t xml:space="preserve">20.7336.016</t>
  </si>
  <si>
    <t xml:space="preserve">Συντήρηση καλντεριμιών και πλακόστρωτων κοινοχρήστων χώρων  Δημοτικών Ενοτήτων πλην Βόλου και Ν. Ιωνίας έτους 2024</t>
  </si>
  <si>
    <t xml:space="preserve">2420301110</t>
  </si>
  <si>
    <t xml:space="preserve">30.7333.071</t>
  </si>
  <si>
    <t xml:space="preserve">Συντηρηση πλακοστρώσεων πεζοδρομίων και κοινοχρήστων χώρων έτους 2024</t>
  </si>
  <si>
    <t xml:space="preserve">2420301142</t>
  </si>
  <si>
    <t xml:space="preserve">30.7334.015</t>
  </si>
  <si>
    <t xml:space="preserve">Συντήρηση και επισκευή φωτεινής σηματοδότησης έτους 2024</t>
  </si>
  <si>
    <t xml:space="preserve">2420301161</t>
  </si>
  <si>
    <t xml:space="preserve">30.7336.039</t>
  </si>
  <si>
    <t xml:space="preserve">Παρέμβασεις σε λεβητοστάσια Σχολείων &amp; Δημοτικού Καταστήματος Αισωνίας για την συνδεσή τους με το δικτυο φυσικού αερίου</t>
  </si>
  <si>
    <t xml:space="preserve">3170103002</t>
  </si>
  <si>
    <t xml:space="preserve">30.7311.075</t>
  </si>
  <si>
    <t xml:space="preserve">Ανακατασκευή πεζοδρομίων οδού Δημητριάδος προσβάσιμα σε όλους</t>
  </si>
  <si>
    <t xml:space="preserve">2420301124</t>
  </si>
  <si>
    <t xml:space="preserve">64.7333.005</t>
  </si>
  <si>
    <t xml:space="preserve">Συντήρηση καλντεριμιών και πλακόστρωτων κοινοχρήστων χώρων  Δημοτικών Ενοτήτων πλην Βόλου και Ν. Ιωνίας έτους 2023</t>
  </si>
  <si>
    <t xml:space="preserve">2420301105</t>
  </si>
  <si>
    <t xml:space="preserve">30.7333.065</t>
  </si>
  <si>
    <t xml:space="preserve">Συντηρηση πλακοστρώσεων πεζοδρομίων και κοινοχρήστων χώρων έτους 2023</t>
  </si>
  <si>
    <t xml:space="preserve">2420301141</t>
  </si>
  <si>
    <t xml:space="preserve">30.7334.014</t>
  </si>
  <si>
    <t xml:space="preserve">Συντήρηση και επισκευή κοινοχρήστων χώρων όλων των Δημοτικών Ενοτήτων έτους 2023</t>
  </si>
  <si>
    <t xml:space="preserve">2420301083</t>
  </si>
  <si>
    <t xml:space="preserve">30.7332.038</t>
  </si>
  <si>
    <t xml:space="preserve">Αποκατάσταση ζημιών δικτύου Δημοτικού φωτισμού έτους 2023</t>
  </si>
  <si>
    <t xml:space="preserve">2420301145</t>
  </si>
  <si>
    <t xml:space="preserve">20.7335.143</t>
  </si>
  <si>
    <t xml:space="preserve">Προμήθεια και τοποθέτηση φωτιστικών Led στις Δ.Ε. Ν. Αγχιάλου και Αγριας</t>
  </si>
  <si>
    <t xml:space="preserve">Επένδυση /Προμήθεια</t>
  </si>
  <si>
    <t xml:space="preserve">3170105003</t>
  </si>
  <si>
    <t xml:space="preserve">20.7325.125</t>
  </si>
  <si>
    <t xml:space="preserve">Τοποθέτηση εορταστικού φωτισμού Δήμου Βόλου έτους 2023-2025</t>
  </si>
  <si>
    <t xml:space="preserve">2420301146</t>
  </si>
  <si>
    <t xml:space="preserve">20.7335.145</t>
  </si>
  <si>
    <t xml:space="preserve">Αποκαταστάσεις ζημιών δικτύων φωτεινής σηματοδότησης έτους 2023</t>
  </si>
  <si>
    <t xml:space="preserve">2420301160</t>
  </si>
  <si>
    <t xml:space="preserve">30.7336.038</t>
  </si>
  <si>
    <t xml:space="preserve">Ανακαίνιση Δημοτικού κτιρίου που βρισκεται στην οδό Μεταμορφώσεως 5</t>
  </si>
  <si>
    <t xml:space="preserve">ΧΡΗΜΑΤΟΔΟΤΗΣΗ ΑΠΌ ΠΡΑΣΙΝΟ ΤΑΜΕΙΟ</t>
  </si>
  <si>
    <t xml:space="preserve">3170103001</t>
  </si>
  <si>
    <t xml:space="preserve">30.7311.074</t>
  </si>
  <si>
    <t xml:space="preserve">Μελέτη  ανάπλασης άλσους "Ανδρέας Βαλαχής" στη Νέα Ιωνία Βόλου</t>
  </si>
  <si>
    <t xml:space="preserve">3110903001</t>
  </si>
  <si>
    <t xml:space="preserve">64.7412.002</t>
  </si>
  <si>
    <t xml:space="preserve">Μελέτη ανάπλασης των “Παλαιών” του Βόλου</t>
  </si>
  <si>
    <t xml:space="preserve">3110989005</t>
  </si>
  <si>
    <t xml:space="preserve">64.7412.003</t>
  </si>
  <si>
    <t xml:space="preserve">Προσθήκη κατ’ επέκταση και καθ’ ύψος στο 27ο Δημοτικό Σχολείο</t>
  </si>
  <si>
    <t xml:space="preserve">3170103017</t>
  </si>
  <si>
    <t xml:space="preserve">64.7321.003</t>
  </si>
  <si>
    <t xml:space="preserve">Αποκατασταση οδοστρωμάτων Δήμου Βόλου</t>
  </si>
  <si>
    <t xml:space="preserve">ΕΠΑ  ΥΠΟΜΕΔΙ</t>
  </si>
  <si>
    <t xml:space="preserve">2420301123</t>
  </si>
  <si>
    <t xml:space="preserve">64.7333.004</t>
  </si>
  <si>
    <t xml:space="preserve">Κατασκευή κυκλικού κόμβου στη διασταύρωση των οδών Πολυμέρη,Σταδίου και Ε.Ο. Βόλου-Αγριάς, για κυκλοφοριακές παρεμβάσεις στο Δήμο Βόλου</t>
  </si>
  <si>
    <t xml:space="preserve">ΠΔΕ ΥΠΟΜΕΔΙ</t>
  </si>
  <si>
    <t xml:space="preserve">3170104010</t>
  </si>
  <si>
    <t xml:space="preserve">64.7323.007</t>
  </si>
  <si>
    <t xml:space="preserve">Αποκατάσταση ζημιών των οδικών υποδομών και των συνοδών τους υδραυλικών έργων του Δήμου Βόλου Περιφερειακής Ενότητας Μαγνησίας που επλήγη από τη φυσική καταστροφή της 18ης ΚΑΙ 19ης  Σεπτεμβρίου  2020</t>
  </si>
  <si>
    <t xml:space="preserve">2420301122</t>
  </si>
  <si>
    <t xml:space="preserve">64.7333.003</t>
  </si>
  <si>
    <t xml:space="preserve">Κατασκευή ραμπών και χώρων υγιεινης για την πρόσβαση και την εξυπηρέτηση ΑΜΕΑ σε σχολικές μονάδες  </t>
  </si>
  <si>
    <t xml:space="preserve">3170103016</t>
  </si>
  <si>
    <t xml:space="preserve">64.7321.002</t>
  </si>
  <si>
    <t xml:space="preserve">Μελέτες πυροπροστασίας στις σχολικές μονάδες του Δήμου Βόλου Τμήμα 1 (ΔΗΜΟΤΙΚΕΣ ΕΝΟΤΗΤΕΣ Ν. ΙΩΝΙΑΣ-ΑΙΣΩΝΙΑΣ-ΟΔΟΙ ΛΑΡΙΣΗΣ &amp; ΖΑΧΟΥ)</t>
  </si>
  <si>
    <t xml:space="preserve">3110989008</t>
  </si>
  <si>
    <t xml:space="preserve">64.7413.003</t>
  </si>
  <si>
    <t xml:space="preserve">Μελέτες πυροπροστασίας στις σχολικές μονάδες του Δήμου Βόλου Τμήμα 2 (ΔΗΜΟΤΙΚΕΣ ΕΝΟΤΗΤΕΣ Ν. ΑΓΧΙΑΛΟΥ-ΑΡΤΕΜΙΔΑΣ-ΑΓΡΙΑΣ-ΝΟΤΙΟ ΚΑΙ ΑΝΑΤΟΛΙΚΟ ΤΜΗΜΑ Δ.Ε.ΒΟΛΟΥ)</t>
  </si>
  <si>
    <t xml:space="preserve">3110989009</t>
  </si>
  <si>
    <t xml:space="preserve">64.7413.004</t>
  </si>
  <si>
    <t xml:space="preserve">Μελέτες πυροπροστασίας στις σχολικές μονάδες του Δήμου Βόλου Τμήμα 3 (ΔΗΜΟΤΙΚΕΣ ΕΝΟΤΗΤΕΣ ΙΩΛΚΟΥ-ΠΟΡΤΑΡΙΑΣ-Δ.Κ. ΜΑΚΡΙΝΙΤΣΗΣ ΚΕΝΤΡΙΚΟ ΚΑΙ ΒΟΡΕΙΟ ΤΜΗΜΑ Δ.Ε.ΒΟΛΟΥ)</t>
  </si>
  <si>
    <t xml:space="preserve">97.774.01</t>
  </si>
  <si>
    <t xml:space="preserve">3110989010</t>
  </si>
  <si>
    <t xml:space="preserve">64.7413.005</t>
  </si>
  <si>
    <t xml:space="preserve">Υλοποιηση μέτρων και μέσων πυροπροστασίας στις σχολικές μονάδες του Δήμου Βόλου</t>
  </si>
  <si>
    <t xml:space="preserve">461.280 € ΦΙΛΟΔΗΜΟΣ ΙΙ  385.500€ ΙΔΙΟΙ ΠΟΡΟΙ</t>
  </si>
  <si>
    <t xml:space="preserve">2420389020</t>
  </si>
  <si>
    <t xml:space="preserve">64.7331.001</t>
  </si>
  <si>
    <t xml:space="preserve">Προσθήκη κτιριακών εγκαταστάσεων στο καταφύγιο αδέσποτων ζώων συντροφιάς του Δημου Βόλου  </t>
  </si>
  <si>
    <t xml:space="preserve">3170103014</t>
  </si>
  <si>
    <t xml:space="preserve">64.7311.017</t>
  </si>
  <si>
    <t xml:space="preserve">Αποκατάσταση ζημιών στο παραλιακό μέτωπο Νέας Αγχιάλου και στις περιοχές Αλωνάκι και Δημητριάδα</t>
  </si>
  <si>
    <t xml:space="preserve">2420301171</t>
  </si>
  <si>
    <t xml:space="preserve">64.7336.003</t>
  </si>
  <si>
    <t xml:space="preserve">Μελέτη αποκαταστασης προσβασιμότητας περιοχών</t>
  </si>
  <si>
    <t xml:space="preserve">Επένδυση / Μελετη</t>
  </si>
  <si>
    <t xml:space="preserve">3110605003</t>
  </si>
  <si>
    <t xml:space="preserve">64.7412.004</t>
  </si>
  <si>
    <t xml:space="preserve">Αποκαταστάσεις ζημιών από την καταιγίδα ELIAS στους παιδικούς σταθμούς και άλλα Δημοτικά κτίρια</t>
  </si>
  <si>
    <t xml:space="preserve">64.7331.005</t>
  </si>
  <si>
    <t xml:space="preserve">Αποκαταστάσεις ζημιών από την καταιγίδα ELIAS σε σχολεία</t>
  </si>
  <si>
    <t xml:space="preserve">64.7331.006</t>
  </si>
  <si>
    <t xml:space="preserve">Αποκαταστάσεις ζημιών από την καταιγίδα ELIAS στην φωτεινή σηματοδότηση</t>
  </si>
  <si>
    <t xml:space="preserve">2420301169</t>
  </si>
  <si>
    <t xml:space="preserve">64.7336.001</t>
  </si>
  <si>
    <t xml:space="preserve">Αποκαταστάσεις ζημιών από την καταιγίδα ELIAS σε παιδικές χαρές</t>
  </si>
  <si>
    <t xml:space="preserve">2420301087</t>
  </si>
  <si>
    <t xml:space="preserve">64.7332.002</t>
  </si>
  <si>
    <t xml:space="preserve">ΣΥΝΟΛΟ ΚΑΤΗΓΟΡΙΑΣ ΣΥΝΕΧΙΖΟΜΕΝΑ</t>
  </si>
  <si>
    <t xml:space="preserve">ΣΥΝΕΧΙΖΟΜΕΝΑ ΕΡΓΑ (ΓΙΑ ΑΠΟΠΛΗΡΩΜΗ ) </t>
  </si>
  <si>
    <t xml:space="preserve">Βελτίωση υφιστάμενων δρόμων προσβασης σε γεωργικές και κτηνοτροφικές εκμεταλευσεις Δ.Ε. Νέας ΑγχιάλουΔήμου Βόλου</t>
  </si>
  <si>
    <t xml:space="preserve">2420301183</t>
  </si>
  <si>
    <t xml:space="preserve">64.7341.057</t>
  </si>
  <si>
    <t xml:space="preserve">Αναβάθμιση δυτικού τμήματος εμπορικού κέντρου Βόλου</t>
  </si>
  <si>
    <t xml:space="preserve">2420301121</t>
  </si>
  <si>
    <t xml:space="preserve">55.7333.006</t>
  </si>
  <si>
    <t xml:space="preserve">Εργασίες συντήρησης των σχολείων Δημοτικών Ενοτήτων Βόλου &amp; Ν. Ιωνίας έτους 2022 </t>
  </si>
  <si>
    <t xml:space="preserve">2420301044</t>
  </si>
  <si>
    <t xml:space="preserve">30.7331.096</t>
  </si>
  <si>
    <t xml:space="preserve">Παρεμβάσεις σε υφιστάμενους δρόμους </t>
  </si>
  <si>
    <t xml:space="preserve">2420301095</t>
  </si>
  <si>
    <t xml:space="preserve">30.7333.052</t>
  </si>
  <si>
    <t xml:space="preserve">Επισκευή μηχανολογικου εξοπλισμού στην ανοιχτή κολυμβητική δεξαμενη στο κολυμβητηριο "Ι.ΖΗΡΓΑΝΟΣ" του Δ. Βόλου</t>
  </si>
  <si>
    <t xml:space="preserve">2420301073</t>
  </si>
  <si>
    <t xml:space="preserve">64.7331.008</t>
  </si>
  <si>
    <t xml:space="preserve">Αποκατάσταση κολυμβητηριου από τις ζημιές μετά τις φυσικές καταστροφές </t>
  </si>
  <si>
    <t xml:space="preserve">2420301072</t>
  </si>
  <si>
    <t xml:space="preserve">64.7331.007</t>
  </si>
  <si>
    <t xml:space="preserve"> Βελτίωση και Αναβάθμιση ηλεκτρομηχανολογικού εξοπλισμού, οπτικοακουστικών συστημάτων και σκηνής Δημοτικού Θεάτρου </t>
  </si>
  <si>
    <t xml:space="preserve">2420304004</t>
  </si>
  <si>
    <t xml:space="preserve">64.7341.055</t>
  </si>
  <si>
    <t xml:space="preserve">Συντηρηση πλακοστρώσεων πεζοδρομίων και κοινοχρήστων χώρων έτους 2022</t>
  </si>
  <si>
    <t xml:space="preserve">30.7334.013</t>
  </si>
  <si>
    <t xml:space="preserve">Αποκαταστάσεις ζημιών από την καταιγίδα ELIAS στον Δημοτικό φωτισμό</t>
  </si>
  <si>
    <t xml:space="preserve">2420301156</t>
  </si>
  <si>
    <t xml:space="preserve">64.7335.001</t>
  </si>
  <si>
    <t xml:space="preserve">Αποκαταστάσεις ζημιών από την καταιγίδα ELIAS των κιγκλιδωμάτων σε γέφυρες και χειμάρρους του Δήμου βόλου</t>
  </si>
  <si>
    <t xml:space="preserve">2420301170</t>
  </si>
  <si>
    <t xml:space="preserve">64.7336.002</t>
  </si>
  <si>
    <t xml:space="preserve">Αποκαταστάσεις και ασφαλτοστρώσεις δρόμων  Δ.Ε. Βόλου-Ν. Ιωνίας έτους 2020</t>
  </si>
  <si>
    <t xml:space="preserve">2420301091</t>
  </si>
  <si>
    <t xml:space="preserve">30.7333.043</t>
  </si>
  <si>
    <t xml:space="preserve">Μελέτες αποκατάσταση προσβασιμότητας περιοχών μετά τα πλημμυρικά φαινόμενα  DΑΝIΕL και ELIAS</t>
  </si>
  <si>
    <t xml:space="preserve">3110605005</t>
  </si>
  <si>
    <t xml:space="preserve">64.7412.006</t>
  </si>
  <si>
    <t xml:space="preserve">Μελετη αποκαταστασης οδικού δικτύου  Κουκουράβας-Μακρινιτσας από τη θεομηνία Σεπτεμβρίου  2023</t>
  </si>
  <si>
    <t xml:space="preserve">`</t>
  </si>
  <si>
    <t xml:space="preserve">3110605004</t>
  </si>
  <si>
    <t xml:space="preserve">64.7412.005</t>
  </si>
  <si>
    <t xml:space="preserve">Κτιριακές παρεμβάσεις στο βρεφονηπιακό σταθμό "ΑΛΚΥΟΝΗ" για την εναρμόνησή του με το Π.Δ. 99/2017</t>
  </si>
  <si>
    <t xml:space="preserve">Υπουργειο Εσωτερικων</t>
  </si>
  <si>
    <t xml:space="preserve">Προραμματικη Συμβαση με κεκπα-Διεκ και Δοεαπ Δηπεθε</t>
  </si>
  <si>
    <t xml:space="preserve">3170103004</t>
  </si>
  <si>
    <t xml:space="preserve">64.7311.006</t>
  </si>
  <si>
    <t xml:space="preserve">Κτιριακές παρεμβάσεις στο βρεφονηπιακό σταθμό "Γ Νέας Ιωνίας" για την εναρμόνησή του με το Π.Δ. 99/2017</t>
  </si>
  <si>
    <t xml:space="preserve">3170103007</t>
  </si>
  <si>
    <t xml:space="preserve">64.7311.009</t>
  </si>
  <si>
    <t xml:space="preserve"> Κτιριακές παρεμβάσεις στο βρεφονηπιακό σταθμό "ΑΡΙΩΝ" για την εναρμόνησή του με το Π.Δ. 99/2017</t>
  </si>
  <si>
    <t xml:space="preserve">3170103008</t>
  </si>
  <si>
    <t xml:space="preserve">64.7311.010</t>
  </si>
  <si>
    <t xml:space="preserve">Εργασίες χρωματισμού σχολικών κτιρίων έτους 2022</t>
  </si>
  <si>
    <t xml:space="preserve">Κτιριακές παρεμβάσεις στο βρεφονηπιακό σταθμό "ΙΑΣΩΝ"  για την εναρμόνησή του με το Π.Δ. 99/2017</t>
  </si>
  <si>
    <t xml:space="preserve">3170103012</t>
  </si>
  <si>
    <t xml:space="preserve">64.7311.015</t>
  </si>
  <si>
    <t xml:space="preserve">Συντήρηση, ανάδειξη και σήμανση πεζοπορικών διαδρομών (μονοπάτια) του Δήμου Βόλου</t>
  </si>
  <si>
    <t xml:space="preserve">ΠΡΟΓΡΑΜΜΑ LEADER</t>
  </si>
  <si>
    <t xml:space="preserve">2420301179</t>
  </si>
  <si>
    <t xml:space="preserve">64.7341.051</t>
  </si>
  <si>
    <t xml:space="preserve">Ενεργειακή αναβάθμιση δημοτικού κτιριου "Σκενδερανη" </t>
  </si>
  <si>
    <t xml:space="preserve">2420301178</t>
  </si>
  <si>
    <t xml:space="preserve">64.7341.050</t>
  </si>
  <si>
    <t xml:space="preserve">Ενεργειακή αναβάθμιση αιθουσών διδασκαλίας βόρειας πτέρυγας 27ου Δημοτικού σχολείου Βόλου</t>
  </si>
  <si>
    <t xml:space="preserve">3110406001</t>
  </si>
  <si>
    <t xml:space="preserve">64.7341.005</t>
  </si>
  <si>
    <t xml:space="preserve">Συνδεσεις περιφερειακου με το αστικο δικτυο</t>
  </si>
  <si>
    <t xml:space="preserve">Μελέτη οριοθέτησης ρέματος Βρυχώνα -Φάση Β’
</t>
  </si>
  <si>
    <t xml:space="preserve">Δ.Ε. Αρτέμιδας</t>
  </si>
  <si>
    <t xml:space="preserve">3110989001</t>
  </si>
  <si>
    <t xml:space="preserve">30.7412.004</t>
  </si>
  <si>
    <t xml:space="preserve">Μελέτη οριοθέτησης ρέματος Βρυχώνα-Φάση A’  
  </t>
  </si>
  <si>
    <t xml:space="preserve">3110989002</t>
  </si>
  <si>
    <t xml:space="preserve">30.7412.005</t>
  </si>
  <si>
    <t xml:space="preserve">Μελέτη οριοθέτησης ρέματος Κουφάλας   
</t>
  </si>
  <si>
    <t xml:space="preserve">3110989003</t>
  </si>
  <si>
    <t xml:space="preserve">30.7412.006</t>
  </si>
  <si>
    <t xml:space="preserve">Μελέτη οριοθέτησης ρέματος Μουρτακιά -Μαλάκι 
</t>
  </si>
  <si>
    <t xml:space="preserve">3110989004</t>
  </si>
  <si>
    <t xml:space="preserve">30.7412.007</t>
  </si>
  <si>
    <t xml:space="preserve">Κατασκευή πλατείας Διμηνίου</t>
  </si>
  <si>
    <t xml:space="preserve">Δ.Ε. Αισωνίας</t>
  </si>
  <si>
    <t xml:space="preserve">182779,00 (ΕΡΓΑΣΙΕΣ ΧΩΡΙΣ ΣΥΜΒΑΣΗ ΠΙΘΑΝΗ ΔΙΚΑΣΤΙΚΗ ΔΙΕΚΔΙΚΗΣΗ)</t>
  </si>
  <si>
    <t xml:space="preserve">30.7322.605</t>
  </si>
  <si>
    <t xml:space="preserve">Περιβαλοντική μελέτη προστασίας πηγής Μάνας Πορταριάς</t>
  </si>
  <si>
    <t xml:space="preserve">Δ.Ε. Πορταριάς</t>
  </si>
  <si>
    <t xml:space="preserve">3110989007</t>
  </si>
  <si>
    <t xml:space="preserve">30.7413.914</t>
  </si>
  <si>
    <t xml:space="preserve">Κατασκευή γέφυρας  επ. οδού Βόλου Διμηνιού στη θέση Λάμια</t>
  </si>
  <si>
    <t xml:space="preserve">220.455,00 (ΕΡΓΑΣΙΕΣ ΧΩΡΙΣ ΣΥΜΒΑΣΗ ΠΙΘΑΝΗ ΔΙΚΑΣΤΙΚΗ ΔΙΕΚΔΙΚΗΣΗ)</t>
  </si>
  <si>
    <t xml:space="preserve">30.7312.604</t>
  </si>
  <si>
    <t xml:space="preserve">Ασφαλτόστρωση δρόμου από Καμπάνα έως κοιμητηριο Αγ. Νικολάου θέση Κάψαλα Πλατανίδια</t>
  </si>
  <si>
    <t xml:space="preserve">3170104005</t>
  </si>
  <si>
    <t xml:space="preserve">30.7323.839</t>
  </si>
  <si>
    <t xml:space="preserve">Οδοποιία πεδινών ΔΔ Αρτέμιδας</t>
  </si>
  <si>
    <t xml:space="preserve">3170104006</t>
  </si>
  <si>
    <t xml:space="preserve">30.7323.840</t>
  </si>
  <si>
    <t xml:space="preserve">Δημιουργία Μουσείου Ιστορίας της Πόλης</t>
  </si>
  <si>
    <t xml:space="preserve">Δ.Ε. Βόλου</t>
  </si>
  <si>
    <t xml:space="preserve">ΠΔΕ</t>
  </si>
  <si>
    <t xml:space="preserve">213.354,05  ΠΔΕ                                                                                                                                                                                                                     820.168,02 ΔΙΑ- ΚΑΝΟΝΙΣΜΟΣ (ΑΓΩΓΗ ΤΟΥ ΔΗΜΟΥ ΓΙΑ ΟΛΟ ΤΟ ΠΟΣΟ)</t>
  </si>
  <si>
    <t xml:space="preserve">Μελέτη αντικατάστασης δικτύων ύδρευσης Αγ.Βλάσιου</t>
  </si>
  <si>
    <t xml:space="preserve">3110908001</t>
  </si>
  <si>
    <t xml:space="preserve">30.7413.911</t>
  </si>
  <si>
    <t xml:space="preserve">Μελέτη διερεύνησης πορείας παροχέτευσης ρέματος Δημ.σχολείου Κ.Λεχωνιων</t>
  </si>
  <si>
    <t xml:space="preserve">3110989006</t>
  </si>
  <si>
    <t xml:space="preserve">30.7413.912</t>
  </si>
  <si>
    <t xml:space="preserve">Μελέτη στατικής επάρκειας Σχολικού Συγκροτήματος Φυτόκου</t>
  </si>
  <si>
    <t xml:space="preserve">3110406002</t>
  </si>
  <si>
    <t xml:space="preserve">30.7411.009</t>
  </si>
  <si>
    <t xml:space="preserve">Οριστική μελέτη παράκαμψη Μπράνης</t>
  </si>
  <si>
    <t xml:space="preserve">Δ.Ε. Μακρινίτσας</t>
  </si>
  <si>
    <t xml:space="preserve">3110601001</t>
  </si>
  <si>
    <t xml:space="preserve">30.7413.901</t>
  </si>
  <si>
    <t xml:space="preserve">ΣΥΝΟΛΟ ΚΑΤΗΓΟΡΙΑΣ ΣΥΝΕΧΙΖΟΜΕΝΑ (ΓΙΑ ΑΠΟΠΛΗΡΩΜΗ ) </t>
  </si>
  <si>
    <t xml:space="preserve">ΓΕΝΙΚΟ ΣΥΝΟΛΟ ΔΙΕΥΘΥΝΣΗΣ ΤΕΧΝΙΚΩΝ ΥΠΗΡΕΣΙΩΝ</t>
  </si>
  <si>
    <t xml:space="preserve">ΔΙΕΥΘΥΝΣΗ ΒΙΩΣΙΜΗΣ ΚΙΝΗΤΙΚΟΤΗΤΑΣ</t>
  </si>
  <si>
    <t xml:space="preserve">ΝΕΑ ΕΡΓΑ</t>
  </si>
  <si>
    <t xml:space="preserve">Διαγράμμιση οδικού δικτύου Δήμου Βόλου </t>
  </si>
  <si>
    <t xml:space="preserve">Δ/νση Βιώσιμης Κινητικότητας.</t>
  </si>
  <si>
    <t xml:space="preserve">2420301137</t>
  </si>
  <si>
    <t xml:space="preserve">90.7333.726</t>
  </si>
  <si>
    <t xml:space="preserve">Κατασκευή κυκλικού κόμβου στη συμβολή των οδών Μαιάνδρου-Καζανάκι με Μερκούρη-Αναπαύσεως στη Νέα Ιωνία</t>
  </si>
  <si>
    <t xml:space="preserve">3170104012</t>
  </si>
  <si>
    <t xml:space="preserve">90.7323.702</t>
  </si>
  <si>
    <t xml:space="preserve">ΣΥΝΟΛΟ  ΚΑΤΗΓΟΡΙΑΣ ΝΕΑ ΕΡΓΑ </t>
  </si>
  <si>
    <t xml:space="preserve">ΣΥΝΕΧΙΖΟΜΕΝΑ  ΕΡΓΑ </t>
  </si>
  <si>
    <t xml:space="preserve">Δημιουργία υπερυψωμένων πεζοδιαβασεων και διαμόρφωση δυο νέων κυκλικών κόμβων στο Δήμο Βόλου</t>
  </si>
  <si>
    <t xml:space="preserve">3170104007</t>
  </si>
  <si>
    <t xml:space="preserve">55.7323.701</t>
  </si>
  <si>
    <t xml:space="preserve">Διαγράμμιση οδικού δικτύου Δήμου Βόλου και διαγραμμίσεις -πιλοτικές εφαρμογές νέων υλικών έτους 2024 της Δ/νσης Βιώσιμης Κινητικότητας (κεντρικού οδικού δικτύου Δ.Ε. Βόλου) </t>
  </si>
  <si>
    <t xml:space="preserve">ΣΕ ΔΙΑΓΩΝΙΣΤΙΚΗ ΔΙΑΔΙΚΑΣΙΑ-ΠΡΟΣΦΥΓΗ</t>
  </si>
  <si>
    <t xml:space="preserve">2420301133</t>
  </si>
  <si>
    <t xml:space="preserve">90.7333.722</t>
  </si>
  <si>
    <t xml:space="preserve">Διαγράμμιση οδικού δικτύου λοιπών Δημοτικών Ενοτήτων Δ. Βόλου και διαγραμμίσεις -πιλοτικές εφαρμογές νέων υλικών έτους 2024 της Δ/νσης Βιώσιμης Κινητικότητας  </t>
  </si>
  <si>
    <t xml:space="preserve">2420301134</t>
  </si>
  <si>
    <t xml:space="preserve">90.7333.723</t>
  </si>
  <si>
    <t xml:space="preserve">Επέκταση δικτύου Ποδηλατοδρόμων στον αστικό ιστό Βόλου - Ν. Ιωνίας σε περιοχές εκτός περιοχής παρέμβασης</t>
  </si>
  <si>
    <t xml:space="preserve">3170104011</t>
  </si>
  <si>
    <t xml:space="preserve">90.7323.701</t>
  </si>
  <si>
    <t xml:space="preserve">Συντήρηση υποδομών και αναβάθμιση λειτουργίας Πάρκου Κυκλοφοριακής Αγωγής</t>
  </si>
  <si>
    <t xml:space="preserve">2420301089</t>
  </si>
  <si>
    <t xml:space="preserve">90.7332.701</t>
  </si>
  <si>
    <t xml:space="preserve">Μελέτες οργάνωσης κυκλοφορίας και στάθμευσης της Δ/νσης Βιώσιμης Κινητικότητας</t>
  </si>
  <si>
    <t xml:space="preserve">2420929015</t>
  </si>
  <si>
    <t xml:space="preserve">90.7413.702</t>
  </si>
  <si>
    <t xml:space="preserve">Σύνταξη Επικαιροποίησης Γενικής Μελέτης Μεταφορών και Κυκλοφορίας  Δ.Ε. Βόλου - Ν. Ιωνίας</t>
  </si>
  <si>
    <t xml:space="preserve">2420929016</t>
  </si>
  <si>
    <t xml:space="preserve">90.7413.704</t>
  </si>
  <si>
    <t xml:space="preserve">Μελέτη εκσυγχρονισμού, συντονισμού και βελτιστοποίησης της φωτεινής σηματοδότησης (νέα προγράμματα)</t>
  </si>
  <si>
    <t xml:space="preserve">2420929017</t>
  </si>
  <si>
    <t xml:space="preserve">90.7413.706</t>
  </si>
  <si>
    <t xml:space="preserve">Μελέτη καταγραφής και αρχειοθέτησης των υφιστάμενων πεζοδιαβάσεων του Δ.Βόλου και επανεξέταση του τύπου τους σύμφωνα με την Δ13/ο/1372/2018 Απόφαση Υπουργού ΥΠΟΜΕ</t>
  </si>
  <si>
    <t xml:space="preserve">2420929018</t>
  </si>
  <si>
    <t xml:space="preserve">90.7413.707</t>
  </si>
  <si>
    <t xml:space="preserve">Κυκλοφοριακή Μελέτη στο πλαίσιο τροποποιήσεων του εγκεκριμένου ρυμοτομικού σχεδίου Δ. Βόλου στο κέντρο της πόλης για τον καθορισμό τμημάτων οδών ως πεζοδρόμων.</t>
  </si>
  <si>
    <t xml:space="preserve">2420929021</t>
  </si>
  <si>
    <t xml:space="preserve">90.7413.711</t>
  </si>
  <si>
    <t xml:space="preserve">Μελέτη Οδικής Ασφάλειας  περιοχής  Ν. Παγασών Δ. Βόλου </t>
  </si>
  <si>
    <t xml:space="preserve">2420929022</t>
  </si>
  <si>
    <t xml:space="preserve">90.7413.715</t>
  </si>
  <si>
    <t xml:space="preserve">Μελέτες τοπογραφικών αποτυπώσεων προς έγκριση κυκλοφοριακών ρυθμίσεων</t>
  </si>
  <si>
    <t xml:space="preserve">2420929023</t>
  </si>
  <si>
    <t xml:space="preserve">90.7413.716</t>
  </si>
  <si>
    <t xml:space="preserve">Μελέτη Οδικής Ασφάλειας  Πολεοδομικού Συγκροτήματος Δ. Βόλου </t>
  </si>
  <si>
    <t xml:space="preserve">2420929024</t>
  </si>
  <si>
    <t xml:space="preserve">90.7413.717</t>
  </si>
  <si>
    <t xml:space="preserve">Μελέτη διαμόρφωσης των παρόχθιων οδών του χειμάρρου Αναύρου σε ήπιας κυκλοφορίας</t>
  </si>
  <si>
    <t xml:space="preserve">2420928001</t>
  </si>
  <si>
    <t xml:space="preserve">90.7413.718</t>
  </si>
  <si>
    <t xml:space="preserve">Μελέτη Οδικής Ασφάλειας Λοιπών Δημοτικών Ενοτήτων Δ. Βόλου </t>
  </si>
  <si>
    <t xml:space="preserve">2420929025</t>
  </si>
  <si>
    <t xml:space="preserve">90.7413.719</t>
  </si>
  <si>
    <t xml:space="preserve">ΣΥΝΟΛΟ  ΚΑΤΗΓΟΡΙΑΣ ΣΥΝΕΧΙΖΟΜΕΝΑ ΕΡΓΑ </t>
  </si>
  <si>
    <t xml:space="preserve">ΓΕΝΙΚΟ ΣΥΝΟΛΟ ΔΙΕΥΘΥΝΣΗΣ ΒΙΩΣΙΜΗΣ ΚΙΝΗΤΙΚΟΤΗΤΑΣ</t>
  </si>
  <si>
    <t xml:space="preserve">ΔΙΕΥΘΥΝΣΗ ΚΟΙΜΗΤΗΡΙΟΥ</t>
  </si>
  <si>
    <t xml:space="preserve">Εργασίες βελτίωσης κοιμητηρίων Δ.Ε. Βόλου και Νέας Ιωνίας</t>
  </si>
  <si>
    <t xml:space="preserve">Δ/νση Κοιμητηρίων</t>
  </si>
  <si>
    <t xml:space="preserve">2420301167</t>
  </si>
  <si>
    <t xml:space="preserve">45.7336.007</t>
  </si>
  <si>
    <t xml:space="preserve">Εξωραισμός κοιμητηρίου Ταξιαρχών</t>
  </si>
  <si>
    <t xml:space="preserve">2420301168</t>
  </si>
  <si>
    <t xml:space="preserve">45.7336.009</t>
  </si>
  <si>
    <t xml:space="preserve">Συνταξη μελέτων χορηγησης αδειών λειτουργίας κοιμητηρίων αρμοδιότητας Συνδεσμου</t>
  </si>
  <si>
    <t xml:space="preserve">2420929012</t>
  </si>
  <si>
    <t xml:space="preserve">45.7413.002</t>
  </si>
  <si>
    <t xml:space="preserve">Συνταξη τοπογραφικών διαγραμμάτων και ταφολογίων κοιμητηρίων Δημοτικών Ενοτήτων</t>
  </si>
  <si>
    <t xml:space="preserve">Δ/νση Τεχνικών Υπηρεσιών - Δ/νση Κοιμητηρίων</t>
  </si>
  <si>
    <t xml:space="preserve">2420929013</t>
  </si>
  <si>
    <t xml:space="preserve">45.7413.003</t>
  </si>
  <si>
    <t xml:space="preserve">ΣΥΝΟΛΟ  ΚΑΤΗΓΟΡΙΑΣ ΝΕΑ ΕΡΓΑ</t>
  </si>
  <si>
    <t xml:space="preserve">ΓΕΝΙΚΟ ΣΥΝΟΛΟ ΔΙΕΥΘΥΝΣΗΣ ΚΟΙΜΗΤΗΡΙΟΥ</t>
  </si>
  <si>
    <t xml:space="preserve">ΔΙΕΥΘΥΝΣΗ ΥΠΗΡΕΣΙΑΣ ΔΟΜΗΣΗΣ</t>
  </si>
  <si>
    <t xml:space="preserve">Αναθεώρηση – Επέκταση Γ.Π.Σ Πολεοδομικού Συγκροτήματος Βόλου </t>
  </si>
  <si>
    <t xml:space="preserve">Δ/νση Υπηρεσίας Δόμησης</t>
  </si>
  <si>
    <t xml:space="preserve">2420929001</t>
  </si>
  <si>
    <t xml:space="preserve">40.7413.005</t>
  </si>
  <si>
    <t xml:space="preserve">Μελέτες Ειδικών Πολεοδομικών Σχεδίων</t>
  </si>
  <si>
    <t xml:space="preserve">2420929011</t>
  </si>
  <si>
    <t xml:space="preserve">40.7413.037</t>
  </si>
  <si>
    <t xml:space="preserve">Πολεοδομική και Κυκλοφοριακή Μελέτη στο πλαίσιο τροποποιήσεων του εγκεκριμένου ρυμοτομικού σχεδίου Δ.Βόλου στο κέντρο της πόλης Δ.Ε Βόλου και Ν.Ιωνίας για την επέκταση του δικτύου πεζοδρόμων. </t>
  </si>
  <si>
    <t xml:space="preserve">3110606001</t>
  </si>
  <si>
    <t xml:space="preserve">40.7412.001</t>
  </si>
  <si>
    <t xml:space="preserve">Μελέτη Κτηματογράφηση - Πολεοδόμηση - Π.Ε. Μελέτη Γεωλογικής Καταλληλότητας και υδραυλική Μελέτη στην περιοχή επεκτάσεων Δ. Ν. Αγχιάλου</t>
  </si>
  <si>
    <t xml:space="preserve">2420929002</t>
  </si>
  <si>
    <t xml:space="preserve">40.7413.018</t>
  </si>
  <si>
    <t xml:space="preserve">Σύνταξη Μελέτης εξειδίκευσης  ΜΣΔ και εναρμόνισης χρήσεων γης  μετά την ΑναθεώρησηΓΠΣ ΠΣ Βόλου</t>
  </si>
  <si>
    <t xml:space="preserve">2420929008</t>
  </si>
  <si>
    <t xml:space="preserve">40.7413.033</t>
  </si>
  <si>
    <t xml:space="preserve">Μελέτη ανασύνταξης του Γ' Κεφαλαίου της πράξης εφαρμογής Αγ.Παρασκευής</t>
  </si>
  <si>
    <t xml:space="preserve">2420929004</t>
  </si>
  <si>
    <t xml:space="preserve">40.7413.026</t>
  </si>
  <si>
    <t xml:space="preserve">Μελέτη Επανέγκρισης Σχ. Πόλης και Τροποποίηση της Πολεοδ. Μελέτης της Επέκτασης των συνοικιών Νεάπολης - Αγ. Αναργύρων, της Δ.Ε. Βόλου του Δ. Βόλου</t>
  </si>
  <si>
    <t xml:space="preserve">2420929005</t>
  </si>
  <si>
    <t xml:space="preserve">40.7413.027</t>
  </si>
  <si>
    <t xml:space="preserve">Συνταξη Πράξης Εφαρμογής Επέκτασης Ν. Αγχιάλου (ΦΕΚ 374/Δδ/88)</t>
  </si>
  <si>
    <t xml:space="preserve">Επένδυση /Εργο</t>
  </si>
  <si>
    <t xml:space="preserve">2420929006</t>
  </si>
  <si>
    <t xml:space="preserve">40.7413.030</t>
  </si>
  <si>
    <t xml:space="preserve">Μελέτη αναγνώρισης παρόδων</t>
  </si>
  <si>
    <t xml:space="preserve">2420929007</t>
  </si>
  <si>
    <t xml:space="preserve">40.7413.032</t>
  </si>
  <si>
    <t xml:space="preserve">Μελέτες για τροποποίηση σχεδίων πόλεων (τοπογραφικών αποτυπώσεων, υδραυλικών, γεωλογικών και λοιπών μελετών)</t>
  </si>
  <si>
    <t xml:space="preserve">2420929010</t>
  </si>
  <si>
    <t xml:space="preserve">40.7413.036</t>
  </si>
  <si>
    <t xml:space="preserve">Αναθεωρηση Μελέτης Κτηματογράφησης συνταξη μελετων  Γεωλογικής ,ΥδραυλικήςΥψομετρικης Πολεοδομικης&amp; Πράξη Εφαρμογής Αγ. Γεώργιος Κυνηγών - Μ. Βελανιδιά</t>
  </si>
  <si>
    <t xml:space="preserve">2420929009</t>
  </si>
  <si>
    <t xml:space="preserve">40.7413.035</t>
  </si>
  <si>
    <t xml:space="preserve">Μελέτη πραξεων αναλογισμου κοινόχρηστων αδιάνοικτων χώρων</t>
  </si>
  <si>
    <t xml:space="preserve">2420929003</t>
  </si>
  <si>
    <t xml:space="preserve">40.7413.024</t>
  </si>
  <si>
    <t xml:space="preserve">ΓΕΝΙΚΟ ΣΥΝΟΛΟ ΔΙΕΥΘΥΝΣΗΣ  ΥΠΗΡΕΣΙΑΣ ΔΟΜΗΣΗΣ</t>
  </si>
  <si>
    <t xml:space="preserve">ΔΙΕΥΘΥΝΣΗ ΚΑΘΑΡΙΟΤΗΤΑΣ/ ΓΡΑΦΕΙΟ ΠΟΛΙΤΙΚΗΣ ΠΡΟΣΤΑΣΙΑΣ</t>
  </si>
  <si>
    <t xml:space="preserve">Δημιουργία περιμετρικών ζωνών μέσου πλάτους 10μέτρων πέριξ οικισμών εντός ή πλήσίον δασών και δασικών εκτάσεων υψηλής επικινδυνότητας για την εκδήλωση δασικών πυρκαγιών στο Δήμο Βόλου</t>
  </si>
  <si>
    <t xml:space="preserve">Δ/νση καθαριότητας</t>
  </si>
  <si>
    <t xml:space="preserve">2420301159</t>
  </si>
  <si>
    <t xml:space="preserve">20.7336.017</t>
  </si>
  <si>
    <t xml:space="preserve">ΓΕΝΙΚΟ ΣΥΝΟΛΟ ΔΙΕΥΘΥΝΣΗΣ   ΚΑΘΑΡΙΟΤΗΤΑΣ/ ΓΡΑΦΕΙΟ ΠΟΛΙΤΙΚΗΣ ΠΡΟΣΤΑΣΙΑΣ</t>
  </si>
  <si>
    <t xml:space="preserve">ΣΥΝΟΛΟ ΤΕΧΝΙΚΟΥ ΠΡΟΓΡΑΜΜΑΤΟΣ</t>
  </si>
  <si>
    <t xml:space="preserve">ΕΣΠΑ            ΠΡΟΓΡΑΜΜΑ «ΘΕΣΣΑΛΙΑ 2021-2027»     </t>
  </si>
  <si>
    <t xml:space="preserve">ΣΑΤΑ ΠΟΕ </t>
  </si>
  <si>
    <t xml:space="preserve"> ΚΑΠ  ΓΙΑ ΕΠΙΣΚΕΥΗ ΚΑΙ ΣΥΝΤΗΡΗΣΗ ΣΧΟΛΕΙΩΝ</t>
  </si>
  <si>
    <t xml:space="preserve"> ΚΑΠ   ΓΙΑ ΕΠΙΣΚΕΥΗ ΚΑΙ ΣΥΝΤΗΡΗΣΗ ΣΧΟΛΕΙΩΝ ΠΟΕ</t>
  </si>
  <si>
    <t xml:space="preserve">ΣΑΤΑ ΣΧΟΛΕΙΩΝ ΠΟΕ </t>
  </si>
  <si>
    <t xml:space="preserve">ΥΠΟΜΕΔΙ ΠΔΕ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</si>
</sst>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#,##0.00\ _€"/>
    <numFmt numFmtId="166" formatCode="@"/>
    <numFmt numFmtId="167" formatCode="#,##0.00"/>
    <numFmt numFmtId="168" formatCode="0.000000%"/>
    <numFmt numFmtId="169" formatCode="General"/>
    <numFmt numFmtId="170" formatCode="0.00000%"/>
    <numFmt numFmtId="171" formatCode="#,##0.00&quot; €&quot;"/>
    <numFmt numFmtId="172" formatCode="#,##0.00&quot; €&quot;"/>
  </numFmts>
  <fonts count="52"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color rgb="FFFFFFFF"/>
      <name val="Arial"/>
      <family val="2"/>
      <charset val="161"/>
    </font>
    <font>
      <b val="true"/>
      <sz val="10"/>
      <color rgb="FF000000"/>
      <name val="Arial"/>
      <family val="2"/>
      <charset val="161"/>
    </font>
    <font>
      <sz val="10"/>
      <color rgb="FFCC0000"/>
      <name val="Arial"/>
      <family val="2"/>
      <charset val="161"/>
    </font>
    <font>
      <b val="true"/>
      <sz val="10"/>
      <color rgb="FFFFFFFF"/>
      <name val="Arial"/>
      <family val="2"/>
      <charset val="161"/>
    </font>
    <font>
      <i val="true"/>
      <sz val="10"/>
      <color rgb="FF808080"/>
      <name val="Arial"/>
      <family val="2"/>
      <charset val="161"/>
    </font>
    <font>
      <sz val="10"/>
      <color rgb="FF006600"/>
      <name val="Arial"/>
      <family val="2"/>
      <charset val="161"/>
    </font>
    <font>
      <sz val="18"/>
      <color rgb="FF000000"/>
      <name val="Arial"/>
      <family val="2"/>
      <charset val="161"/>
    </font>
    <font>
      <sz val="12"/>
      <color rgb="FF000000"/>
      <name val="Arial"/>
      <family val="2"/>
      <charset val="161"/>
    </font>
    <font>
      <b val="true"/>
      <sz val="24"/>
      <color rgb="FF000000"/>
      <name val="Arial"/>
      <family val="2"/>
      <charset val="161"/>
    </font>
    <font>
      <sz val="10"/>
      <color rgb="FF996600"/>
      <name val="Arial"/>
      <family val="2"/>
      <charset val="161"/>
    </font>
    <font>
      <sz val="10"/>
      <color rgb="FF333333"/>
      <name val="Arial"/>
      <family val="2"/>
      <charset val="161"/>
    </font>
    <font>
      <sz val="10"/>
      <name val="Arial"/>
      <family val="2"/>
      <charset val="161"/>
    </font>
    <font>
      <sz val="10"/>
      <name val="Arial Greek"/>
      <family val="0"/>
      <charset val="161"/>
    </font>
    <font>
      <sz val="12"/>
      <name val="Tahoma"/>
      <family val="2"/>
      <charset val="161"/>
    </font>
    <font>
      <b val="true"/>
      <sz val="18"/>
      <name val="Tahoma"/>
      <family val="2"/>
      <charset val="161"/>
    </font>
    <font>
      <b val="true"/>
      <vertAlign val="superscript"/>
      <sz val="18"/>
      <name val="Tahoma"/>
      <family val="2"/>
      <charset val="161"/>
    </font>
    <font>
      <b val="true"/>
      <sz val="12"/>
      <name val="Tahoma"/>
      <family val="2"/>
      <charset val="161"/>
    </font>
    <font>
      <b val="true"/>
      <sz val="20"/>
      <name val="Tahoma"/>
      <family val="2"/>
      <charset val="161"/>
    </font>
    <font>
      <b val="true"/>
      <sz val="14"/>
      <name val="Tahoma"/>
      <family val="2"/>
      <charset val="161"/>
    </font>
    <font>
      <b val="true"/>
      <sz val="14"/>
      <name val="Arial Greek"/>
      <family val="2"/>
      <charset val="161"/>
    </font>
    <font>
      <sz val="12"/>
      <name val="Arial Greek"/>
      <family val="0"/>
      <charset val="161"/>
    </font>
    <font>
      <sz val="10"/>
      <name val="Tahoma"/>
      <family val="2"/>
      <charset val="161"/>
    </font>
    <font>
      <vertAlign val="superscript"/>
      <sz val="12"/>
      <name val="Tahoma"/>
      <family val="2"/>
      <charset val="161"/>
    </font>
    <font>
      <sz val="11"/>
      <name val="Tahoma"/>
      <family val="2"/>
      <charset val="161"/>
    </font>
    <font>
      <sz val="14"/>
      <name val="Tahoma"/>
      <family val="2"/>
      <charset val="161"/>
    </font>
    <font>
      <sz val="11"/>
      <color rgb="FFFF0000"/>
      <name val="Tahoma"/>
      <family val="2"/>
      <charset val="161"/>
    </font>
    <font>
      <sz val="14"/>
      <name val="Arial Greek"/>
      <family val="0"/>
      <charset val="161"/>
    </font>
    <font>
      <sz val="12"/>
      <color rgb="FF000000"/>
      <name val="Tahoma"/>
      <family val="2"/>
      <charset val="161"/>
    </font>
    <font>
      <sz val="12"/>
      <name val="Arial"/>
      <family val="2"/>
      <charset val="161"/>
    </font>
    <font>
      <b val="true"/>
      <sz val="10"/>
      <name val="Tahoma"/>
      <family val="2"/>
      <charset val="161"/>
    </font>
    <font>
      <sz val="12"/>
      <color rgb="FF333333"/>
      <name val="Tahoma"/>
      <family val="2"/>
      <charset val="161"/>
    </font>
    <font>
      <sz val="11"/>
      <name val="Arial Greek"/>
      <family val="0"/>
      <charset val="161"/>
    </font>
    <font>
      <b val="true"/>
      <sz val="12"/>
      <name val="Arial Greek"/>
      <family val="2"/>
      <charset val="161"/>
    </font>
    <font>
      <b val="true"/>
      <sz val="11"/>
      <name val="Arial Greek"/>
      <family val="0"/>
      <charset val="161"/>
    </font>
    <font>
      <b val="true"/>
      <sz val="11"/>
      <name val="Tahoma"/>
      <family val="2"/>
      <charset val="161"/>
    </font>
    <font>
      <b val="true"/>
      <sz val="16"/>
      <name val="Tahoma"/>
      <family val="2"/>
      <charset val="161"/>
    </font>
    <font>
      <sz val="16"/>
      <name val="Tahoma"/>
      <family val="2"/>
      <charset val="161"/>
    </font>
    <font>
      <sz val="16"/>
      <name val="Arial"/>
      <family val="2"/>
      <charset val="161"/>
    </font>
    <font>
      <b val="true"/>
      <sz val="14"/>
      <color rgb="FFFF0000"/>
      <name val="Tahoma"/>
      <family val="2"/>
      <charset val="161"/>
    </font>
    <font>
      <sz val="12"/>
      <color rgb="FFFF0000"/>
      <name val="Tahoma"/>
      <family val="2"/>
      <charset val="161"/>
    </font>
    <font>
      <sz val="10"/>
      <color rgb="FFFF0000"/>
      <name val="Arial"/>
      <family val="2"/>
      <charset val="161"/>
    </font>
    <font>
      <sz val="12"/>
      <color rgb="FFFF0000"/>
      <name val="Arial"/>
      <family val="2"/>
      <charset val="161"/>
    </font>
    <font>
      <b val="true"/>
      <sz val="12"/>
      <color rgb="FFFF0000"/>
      <name val="Tahoma"/>
      <family val="2"/>
      <charset val="161"/>
    </font>
    <font>
      <sz val="14"/>
      <name val="Arial"/>
      <family val="2"/>
      <charset val="161"/>
    </font>
    <font>
      <b val="true"/>
      <sz val="16"/>
      <name val="Arial"/>
      <family val="2"/>
      <charset val="161"/>
    </font>
    <font>
      <b val="true"/>
      <sz val="14"/>
      <color rgb="FFFF0000"/>
      <name val="Arial"/>
      <family val="2"/>
      <charset val="161"/>
    </font>
    <font>
      <b val="true"/>
      <sz val="10"/>
      <color rgb="FFFF0000"/>
      <name val="Arial"/>
      <family val="2"/>
      <charset val="161"/>
    </font>
    <font>
      <b val="true"/>
      <sz val="10"/>
      <color rgb="FFFF0000"/>
      <name val="Tahoma"/>
      <family val="2"/>
      <charset val="161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FFCC99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99CCFF"/>
        <bgColor rgb="FFC0C0C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70C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FFCC99"/>
        <bgColor rgb="FFFFCCCC"/>
      </patternFill>
    </fill>
    <fill>
      <patternFill patternType="solid">
        <fgColor rgb="FFC0C0C0"/>
        <bgColor rgb="FFDDDDDD"/>
      </patternFill>
    </fill>
    <fill>
      <patternFill patternType="solid">
        <fgColor rgb="FF0070C0"/>
        <bgColor rgb="FF0066CC"/>
      </patternFill>
    </fill>
    <fill>
      <patternFill patternType="solid">
        <fgColor rgb="FF969696"/>
        <bgColor rgb="FF80808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/>
      <diagonal/>
    </border>
  </borders>
  <cellStyleXfs count="4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6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  <xf numFmtId="164" fontId="14" fillId="8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1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0" fillId="1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1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2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2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2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2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1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0" fillId="1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1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0" fillId="1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7" fillId="1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13" borderId="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3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13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12" borderId="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7" fillId="0" borderId="3" xfId="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1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7" fillId="1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1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1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2" fillId="14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2" fillId="1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1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1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2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7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1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6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2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5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2" fillId="1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5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5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3" xfId="39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7" fillId="0" borderId="3" xfId="3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13" borderId="3" xfId="39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7" fillId="13" borderId="3" xfId="39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13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13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23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7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2" fillId="1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3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8" fillId="0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8" fillId="0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1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8" fillId="1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17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1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0" fillId="1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7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1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4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3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3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0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1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7" fillId="1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2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2" fillId="15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2" fillId="1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9" fillId="16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7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11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7" fillId="11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14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2" fillId="1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4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9" fillId="1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1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1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15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9" fillId="1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2" fillId="1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2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9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3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1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3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9" fillId="1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32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5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39" fillId="1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2" fillId="1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1" fillId="17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16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2" fillId="1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1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18" borderId="3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8" borderId="4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18" borderId="3" xfId="3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2" fillId="0" borderId="0" xfId="37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4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4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3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4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8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9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1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2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8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2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Neutral 1" xfId="31"/>
    <cellStyle name="Note 1" xfId="32"/>
    <cellStyle name="Status 1" xfId="33"/>
    <cellStyle name="Text 1" xfId="34"/>
    <cellStyle name="Warning 1" xfId="35"/>
    <cellStyle name="Κανονικό 2" xfId="36"/>
    <cellStyle name="Κανονικό 2 3" xfId="37"/>
    <cellStyle name="Κανονικό 3" xfId="38"/>
    <cellStyle name="Κανονικό 4" xfId="3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70C0"/>
      <rgbColor rgb="FFC0C0C0"/>
      <rgbColor rgb="FF808080"/>
      <rgbColor rgb="FF9999FF"/>
      <rgbColor rgb="FF993366"/>
      <rgbColor rgb="FFFFFFCC"/>
      <rgbColor rgb="FFFFCCCC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D27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5" ySplit="3" topLeftCell="L96" activePane="bottomRight" state="frozen"/>
      <selection pane="topLeft" activeCell="A1" activeCellId="0" sqref="A1"/>
      <selection pane="topRight" activeCell="L1" activeCellId="0" sqref="L1"/>
      <selection pane="bottomLeft" activeCell="A96" activeCellId="0" sqref="A96"/>
      <selection pane="bottomRight" activeCell="A101" activeCellId="0" sqref="A101"/>
    </sheetView>
  </sheetViews>
  <sheetFormatPr defaultColWidth="8.90234375" defaultRowHeight="15" zeroHeight="false" outlineLevelRow="0" outlineLevelCol="0"/>
  <cols>
    <col collapsed="false" customWidth="true" hidden="false" outlineLevel="0" max="1" min="1" style="1" width="10.56"/>
    <col collapsed="false" customWidth="true" hidden="false" outlineLevel="0" max="2" min="2" style="2" width="38.44"/>
    <col collapsed="false" customWidth="true" hidden="false" outlineLevel="0" max="3" min="3" style="3" width="15"/>
    <col collapsed="false" customWidth="true" hidden="false" outlineLevel="0" max="4" min="4" style="3" width="15.44"/>
    <col collapsed="false" customWidth="true" hidden="false" outlineLevel="0" max="5" min="5" style="4" width="17"/>
    <col collapsed="false" customWidth="true" hidden="false" outlineLevel="0" max="6" min="6" style="5" width="27.56"/>
    <col collapsed="false" customWidth="true" hidden="false" outlineLevel="0" max="7" min="7" style="5" width="26.89"/>
    <col collapsed="false" customWidth="true" hidden="true" outlineLevel="0" max="8" min="8" style="5" width="25.56"/>
    <col collapsed="false" customWidth="true" hidden="false" outlineLevel="0" max="14" min="9" style="5" width="25.56"/>
    <col collapsed="false" customWidth="true" hidden="false" outlineLevel="0" max="17" min="15" style="5" width="25.67"/>
    <col collapsed="false" customWidth="true" hidden="false" outlineLevel="0" max="18" min="18" style="5" width="24.88"/>
    <col collapsed="false" customWidth="true" hidden="false" outlineLevel="0" max="21" min="19" style="6" width="25.33"/>
    <col collapsed="false" customWidth="true" hidden="false" outlineLevel="0" max="22" min="22" style="6" width="25.11"/>
    <col collapsed="false" customWidth="true" hidden="false" outlineLevel="0" max="23" min="23" style="6" width="16.67"/>
    <col collapsed="false" customWidth="true" hidden="false" outlineLevel="0" max="24" min="24" style="7" width="20.33"/>
    <col collapsed="false" customWidth="true" hidden="false" outlineLevel="0" max="25" min="25" style="8" width="18.44"/>
    <col collapsed="false" customWidth="true" hidden="false" outlineLevel="0" max="26" min="26" style="9" width="16.89"/>
    <col collapsed="false" customWidth="true" hidden="false" outlineLevel="0" max="27" min="27" style="10" width="19.33"/>
    <col collapsed="false" customWidth="true" hidden="false" outlineLevel="0" max="28" min="28" style="10" width="18.56"/>
    <col collapsed="false" customWidth="true" hidden="false" outlineLevel="0" max="29" min="29" style="10" width="18"/>
    <col collapsed="false" customWidth="true" hidden="false" outlineLevel="0" max="30" min="30" style="10" width="16.33"/>
    <col collapsed="false" customWidth="false" hidden="false" outlineLevel="0" max="1024" min="31" style="10" width="8.89"/>
  </cols>
  <sheetData>
    <row r="1" customFormat="false" ht="36.75" hidden="false" customHeight="tru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="16" customFormat="true" ht="72" hidden="false" customHeight="true" outlineLevel="0" collapsed="false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3" t="s">
        <v>24</v>
      </c>
      <c r="Y2" s="14" t="s">
        <v>25</v>
      </c>
      <c r="Z2" s="15" t="s">
        <v>26</v>
      </c>
    </row>
    <row r="3" s="16" customFormat="true" ht="25.65" hidden="false" customHeight="true" outlineLevel="0" collapsed="false">
      <c r="A3" s="17" t="s">
        <v>27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="16" customFormat="true" ht="15" hidden="false" customHeight="false" outlineLevel="0" collapsed="false">
      <c r="A4" s="18"/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  <c r="P4" s="21"/>
      <c r="Q4" s="21"/>
      <c r="R4" s="21"/>
      <c r="S4" s="21"/>
      <c r="T4" s="21"/>
      <c r="U4" s="21"/>
      <c r="V4" s="21"/>
      <c r="W4" s="21"/>
      <c r="X4" s="21"/>
      <c r="Y4" s="22"/>
      <c r="Z4" s="23"/>
    </row>
    <row r="5" s="25" customFormat="true" ht="17.4" hidden="false" customHeight="false" outlineLevel="0" collapsed="false">
      <c r="A5" s="24" t="s">
        <v>28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="25" customFormat="true" ht="45" hidden="false" customHeight="false" outlineLevel="0" collapsed="false">
      <c r="A6" s="26" t="n">
        <v>1</v>
      </c>
      <c r="B6" s="27" t="s">
        <v>29</v>
      </c>
      <c r="C6" s="28" t="s">
        <v>30</v>
      </c>
      <c r="D6" s="28" t="s">
        <v>31</v>
      </c>
      <c r="E6" s="27" t="s">
        <v>32</v>
      </c>
      <c r="F6" s="29" t="n">
        <v>3273729.65</v>
      </c>
      <c r="G6" s="30" t="n">
        <f aca="false">SUM(I6:V6)</f>
        <v>100</v>
      </c>
      <c r="H6" s="31"/>
      <c r="I6" s="31"/>
      <c r="J6" s="31"/>
      <c r="K6" s="31"/>
      <c r="L6" s="31"/>
      <c r="M6" s="31"/>
      <c r="N6" s="31"/>
      <c r="O6" s="31"/>
      <c r="P6" s="30" t="n">
        <v>100</v>
      </c>
      <c r="Q6" s="31"/>
      <c r="R6" s="31"/>
      <c r="S6" s="31"/>
      <c r="T6" s="31"/>
      <c r="U6" s="31"/>
      <c r="V6" s="31"/>
      <c r="W6" s="31"/>
      <c r="X6" s="31"/>
      <c r="Y6" s="31"/>
      <c r="Z6" s="32"/>
    </row>
    <row r="7" s="25" customFormat="true" ht="60" hidden="false" customHeight="false" outlineLevel="0" collapsed="false">
      <c r="A7" s="26" t="n">
        <v>2</v>
      </c>
      <c r="B7" s="27" t="s">
        <v>33</v>
      </c>
      <c r="C7" s="28" t="s">
        <v>30</v>
      </c>
      <c r="D7" s="28" t="s">
        <v>31</v>
      </c>
      <c r="E7" s="27" t="s">
        <v>32</v>
      </c>
      <c r="F7" s="29" t="n">
        <v>1204000</v>
      </c>
      <c r="G7" s="30" t="n">
        <f aca="false">SUM(I7:V7)</f>
        <v>100</v>
      </c>
      <c r="H7" s="31"/>
      <c r="I7" s="31"/>
      <c r="J7" s="31"/>
      <c r="K7" s="31"/>
      <c r="L7" s="31"/>
      <c r="M7" s="31"/>
      <c r="N7" s="31"/>
      <c r="O7" s="31"/>
      <c r="P7" s="30" t="n">
        <v>100</v>
      </c>
      <c r="Q7" s="31"/>
      <c r="R7" s="31"/>
      <c r="S7" s="31"/>
      <c r="T7" s="31"/>
      <c r="U7" s="31"/>
      <c r="V7" s="31"/>
      <c r="W7" s="31"/>
      <c r="X7" s="31"/>
      <c r="Y7" s="31"/>
      <c r="Z7" s="32"/>
    </row>
    <row r="8" s="25" customFormat="true" ht="60" hidden="false" customHeight="false" outlineLevel="0" collapsed="false">
      <c r="A8" s="26" t="n">
        <v>3</v>
      </c>
      <c r="B8" s="33" t="s">
        <v>34</v>
      </c>
      <c r="C8" s="28" t="s">
        <v>30</v>
      </c>
      <c r="D8" s="28" t="s">
        <v>31</v>
      </c>
      <c r="E8" s="27" t="s">
        <v>32</v>
      </c>
      <c r="F8" s="29" t="n">
        <v>2700000</v>
      </c>
      <c r="G8" s="30" t="n">
        <v>1000000</v>
      </c>
      <c r="H8" s="31"/>
      <c r="I8" s="31"/>
      <c r="J8" s="31"/>
      <c r="K8" s="31"/>
      <c r="L8" s="31"/>
      <c r="M8" s="31"/>
      <c r="N8" s="31"/>
      <c r="O8" s="31"/>
      <c r="P8" s="30" t="n">
        <v>1000000</v>
      </c>
      <c r="Q8" s="31"/>
      <c r="R8" s="31"/>
      <c r="S8" s="31"/>
      <c r="T8" s="31"/>
      <c r="U8" s="31"/>
      <c r="V8" s="31"/>
      <c r="W8" s="31"/>
      <c r="X8" s="31"/>
      <c r="Y8" s="34" t="s">
        <v>35</v>
      </c>
      <c r="Z8" s="34" t="s">
        <v>36</v>
      </c>
    </row>
    <row r="9" s="25" customFormat="true" ht="30" hidden="false" customHeight="false" outlineLevel="0" collapsed="false">
      <c r="A9" s="26" t="n">
        <v>4</v>
      </c>
      <c r="B9" s="27" t="s">
        <v>37</v>
      </c>
      <c r="C9" s="28" t="s">
        <v>30</v>
      </c>
      <c r="D9" s="28" t="s">
        <v>31</v>
      </c>
      <c r="E9" s="27" t="s">
        <v>32</v>
      </c>
      <c r="F9" s="29" t="n">
        <v>600000</v>
      </c>
      <c r="G9" s="30" t="n">
        <f aca="false">SUM(I9:V9)</f>
        <v>100</v>
      </c>
      <c r="H9" s="31"/>
      <c r="I9" s="31"/>
      <c r="J9" s="31"/>
      <c r="K9" s="31"/>
      <c r="L9" s="31"/>
      <c r="M9" s="31"/>
      <c r="N9" s="31"/>
      <c r="O9" s="31"/>
      <c r="P9" s="30" t="n">
        <v>100</v>
      </c>
      <c r="Q9" s="31"/>
      <c r="R9" s="31"/>
      <c r="S9" s="31"/>
      <c r="T9" s="31"/>
      <c r="U9" s="31"/>
      <c r="V9" s="31"/>
      <c r="W9" s="31"/>
      <c r="X9" s="31"/>
      <c r="Y9" s="31"/>
      <c r="Z9" s="32"/>
    </row>
    <row r="10" s="25" customFormat="true" ht="30" hidden="false" customHeight="false" outlineLevel="0" collapsed="false">
      <c r="A10" s="26" t="n">
        <v>5</v>
      </c>
      <c r="B10" s="27" t="s">
        <v>38</v>
      </c>
      <c r="C10" s="28" t="s">
        <v>30</v>
      </c>
      <c r="D10" s="28" t="s">
        <v>31</v>
      </c>
      <c r="E10" s="27" t="s">
        <v>32</v>
      </c>
      <c r="F10" s="29" t="n">
        <v>1000000</v>
      </c>
      <c r="G10" s="30" t="n">
        <f aca="false">SUM(I10:V10)</f>
        <v>100</v>
      </c>
      <c r="H10" s="31"/>
      <c r="I10" s="31"/>
      <c r="J10" s="31"/>
      <c r="K10" s="31"/>
      <c r="L10" s="31"/>
      <c r="M10" s="31"/>
      <c r="N10" s="31"/>
      <c r="O10" s="31"/>
      <c r="P10" s="30" t="n">
        <v>100</v>
      </c>
      <c r="Q10" s="31"/>
      <c r="R10" s="31"/>
      <c r="S10" s="31"/>
      <c r="T10" s="31"/>
      <c r="U10" s="31"/>
      <c r="V10" s="31"/>
      <c r="W10" s="31"/>
      <c r="X10" s="31"/>
      <c r="Y10" s="31"/>
      <c r="Z10" s="32"/>
    </row>
    <row r="11" s="25" customFormat="true" ht="30" hidden="false" customHeight="false" outlineLevel="0" collapsed="false">
      <c r="A11" s="26" t="n">
        <f aca="false">A10+1</f>
        <v>6</v>
      </c>
      <c r="B11" s="35" t="s">
        <v>39</v>
      </c>
      <c r="C11" s="28" t="s">
        <v>30</v>
      </c>
      <c r="D11" s="28" t="s">
        <v>31</v>
      </c>
      <c r="E11" s="27" t="s">
        <v>32</v>
      </c>
      <c r="F11" s="30" t="n">
        <v>1900000</v>
      </c>
      <c r="G11" s="30" t="n">
        <f aca="false">SUM(I11:V11)</f>
        <v>100</v>
      </c>
      <c r="H11" s="30"/>
      <c r="I11" s="30"/>
      <c r="J11" s="30"/>
      <c r="K11" s="30"/>
      <c r="L11" s="30"/>
      <c r="M11" s="30"/>
      <c r="N11" s="30"/>
      <c r="O11" s="30"/>
      <c r="P11" s="30" t="n">
        <v>100</v>
      </c>
      <c r="Q11" s="30"/>
      <c r="R11" s="30"/>
      <c r="S11" s="36"/>
      <c r="T11" s="37"/>
      <c r="U11" s="30"/>
      <c r="V11" s="30"/>
      <c r="W11" s="38"/>
      <c r="X11" s="39"/>
      <c r="Y11" s="34"/>
      <c r="Z11" s="32"/>
    </row>
    <row r="12" s="25" customFormat="true" ht="60" hidden="false" customHeight="false" outlineLevel="0" collapsed="false">
      <c r="A12" s="26" t="n">
        <v>7</v>
      </c>
      <c r="B12" s="35" t="s">
        <v>40</v>
      </c>
      <c r="C12" s="28" t="s">
        <v>30</v>
      </c>
      <c r="D12" s="28" t="s">
        <v>31</v>
      </c>
      <c r="E12" s="27" t="s">
        <v>32</v>
      </c>
      <c r="F12" s="30" t="n">
        <v>496925.04</v>
      </c>
      <c r="G12" s="30" t="n">
        <v>496925.04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6"/>
      <c r="T12" s="37"/>
      <c r="U12" s="30"/>
      <c r="V12" s="30" t="n">
        <v>496925.04</v>
      </c>
      <c r="W12" s="40" t="s">
        <v>41</v>
      </c>
      <c r="X12" s="39"/>
      <c r="Y12" s="34" t="s">
        <v>42</v>
      </c>
      <c r="Z12" s="34" t="s">
        <v>43</v>
      </c>
    </row>
    <row r="13" s="25" customFormat="true" ht="57" hidden="false" customHeight="true" outlineLevel="0" collapsed="false">
      <c r="A13" s="26" t="n">
        <f aca="false">A12+1</f>
        <v>8</v>
      </c>
      <c r="B13" s="35" t="s">
        <v>44</v>
      </c>
      <c r="C13" s="28" t="s">
        <v>30</v>
      </c>
      <c r="D13" s="28" t="s">
        <v>31</v>
      </c>
      <c r="E13" s="27" t="s">
        <v>32</v>
      </c>
      <c r="F13" s="30" t="n">
        <v>53000</v>
      </c>
      <c r="G13" s="30" t="n">
        <v>53000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6"/>
      <c r="T13" s="37"/>
      <c r="U13" s="30"/>
      <c r="V13" s="30" t="n">
        <v>53000</v>
      </c>
      <c r="W13" s="40" t="s">
        <v>41</v>
      </c>
      <c r="X13" s="39"/>
      <c r="Y13" s="34" t="s">
        <v>45</v>
      </c>
      <c r="Z13" s="34" t="s">
        <v>46</v>
      </c>
      <c r="AB13" s="41"/>
    </row>
    <row r="14" s="25" customFormat="true" ht="45" hidden="false" customHeight="false" outlineLevel="0" collapsed="false">
      <c r="A14" s="26" t="n">
        <v>9</v>
      </c>
      <c r="B14" s="35" t="s">
        <v>47</v>
      </c>
      <c r="C14" s="28" t="s">
        <v>30</v>
      </c>
      <c r="D14" s="28" t="s">
        <v>31</v>
      </c>
      <c r="E14" s="27" t="s">
        <v>32</v>
      </c>
      <c r="F14" s="30" t="n">
        <v>2000000</v>
      </c>
      <c r="G14" s="30" t="n">
        <f aca="false">SUM(I14:V14)</f>
        <v>100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6"/>
      <c r="T14" s="37"/>
      <c r="U14" s="30"/>
      <c r="V14" s="30" t="n">
        <v>100</v>
      </c>
      <c r="W14" s="38"/>
      <c r="X14" s="39"/>
      <c r="Y14" s="34"/>
      <c r="Z14" s="32"/>
    </row>
    <row r="15" customFormat="false" ht="30" hidden="false" customHeight="false" outlineLevel="0" collapsed="false">
      <c r="A15" s="26" t="n">
        <f aca="false">A14+1</f>
        <v>10</v>
      </c>
      <c r="B15" s="42" t="s">
        <v>48</v>
      </c>
      <c r="C15" s="28" t="s">
        <v>30</v>
      </c>
      <c r="D15" s="28" t="s">
        <v>31</v>
      </c>
      <c r="E15" s="27" t="s">
        <v>32</v>
      </c>
      <c r="F15" s="29" t="n">
        <v>6704932.46</v>
      </c>
      <c r="G15" s="30" t="n">
        <f aca="false">SUM(I15:V15)</f>
        <v>100</v>
      </c>
      <c r="H15" s="29"/>
      <c r="I15" s="43"/>
      <c r="J15" s="30"/>
      <c r="K15" s="30"/>
      <c r="L15" s="30"/>
      <c r="M15" s="29"/>
      <c r="N15" s="29"/>
      <c r="O15" s="44"/>
      <c r="P15" s="44"/>
      <c r="Q15" s="44"/>
      <c r="R15" s="29"/>
      <c r="S15" s="45"/>
      <c r="T15" s="30" t="n">
        <v>100</v>
      </c>
      <c r="U15" s="45"/>
      <c r="V15" s="45"/>
      <c r="W15" s="45"/>
      <c r="X15" s="39"/>
      <c r="Y15" s="34"/>
      <c r="Z15" s="46"/>
    </row>
    <row r="16" customFormat="false" ht="30" hidden="false" customHeight="false" outlineLevel="0" collapsed="false">
      <c r="A16" s="26" t="n">
        <f aca="false">A15+1</f>
        <v>11</v>
      </c>
      <c r="B16" s="42" t="s">
        <v>49</v>
      </c>
      <c r="C16" s="28" t="s">
        <v>30</v>
      </c>
      <c r="D16" s="28" t="s">
        <v>31</v>
      </c>
      <c r="E16" s="27" t="s">
        <v>32</v>
      </c>
      <c r="F16" s="29" t="n">
        <v>3532720.6</v>
      </c>
      <c r="G16" s="30" t="n">
        <f aca="false">SUM(I16:V16)</f>
        <v>100</v>
      </c>
      <c r="H16" s="29"/>
      <c r="I16" s="29"/>
      <c r="J16" s="29"/>
      <c r="K16" s="29"/>
      <c r="L16" s="29"/>
      <c r="M16" s="29"/>
      <c r="N16" s="29"/>
      <c r="O16" s="44"/>
      <c r="P16" s="44"/>
      <c r="Q16" s="44"/>
      <c r="R16" s="29"/>
      <c r="S16" s="45"/>
      <c r="T16" s="30" t="n">
        <v>100</v>
      </c>
      <c r="U16" s="45"/>
      <c r="V16" s="45"/>
      <c r="W16" s="45"/>
      <c r="X16" s="39"/>
      <c r="Y16" s="34"/>
      <c r="Z16" s="46"/>
    </row>
    <row r="17" customFormat="false" ht="60" hidden="false" customHeight="false" outlineLevel="0" collapsed="false">
      <c r="A17" s="26" t="n">
        <f aca="false">A16+1</f>
        <v>12</v>
      </c>
      <c r="B17" s="42" t="s">
        <v>50</v>
      </c>
      <c r="C17" s="28" t="s">
        <v>30</v>
      </c>
      <c r="D17" s="28" t="s">
        <v>31</v>
      </c>
      <c r="E17" s="27" t="s">
        <v>32</v>
      </c>
      <c r="F17" s="29" t="n">
        <v>1050000</v>
      </c>
      <c r="G17" s="30" t="n">
        <f aca="false">SUM(I17:V17)</f>
        <v>100</v>
      </c>
      <c r="H17" s="29"/>
      <c r="I17" s="29"/>
      <c r="J17" s="29"/>
      <c r="K17" s="29"/>
      <c r="L17" s="29"/>
      <c r="M17" s="29"/>
      <c r="N17" s="29"/>
      <c r="O17" s="44"/>
      <c r="P17" s="44"/>
      <c r="Q17" s="44"/>
      <c r="R17" s="29"/>
      <c r="S17" s="45"/>
      <c r="T17" s="30" t="n">
        <v>100</v>
      </c>
      <c r="U17" s="45"/>
      <c r="V17" s="45"/>
      <c r="W17" s="45"/>
      <c r="X17" s="39"/>
      <c r="Y17" s="34"/>
      <c r="Z17" s="46"/>
    </row>
    <row r="18" customFormat="false" ht="46.8" hidden="false" customHeight="false" outlineLevel="0" collapsed="false">
      <c r="A18" s="26" t="n">
        <f aca="false">A17+1</f>
        <v>13</v>
      </c>
      <c r="B18" s="42" t="s">
        <v>51</v>
      </c>
      <c r="C18" s="28" t="s">
        <v>30</v>
      </c>
      <c r="D18" s="28" t="s">
        <v>31</v>
      </c>
      <c r="E18" s="27" t="s">
        <v>32</v>
      </c>
      <c r="F18" s="29" t="n">
        <v>1687000</v>
      </c>
      <c r="G18" s="30" t="n">
        <f aca="false">SUM(I18:V18)</f>
        <v>100</v>
      </c>
      <c r="H18" s="29"/>
      <c r="I18" s="29"/>
      <c r="J18" s="29"/>
      <c r="K18" s="29"/>
      <c r="L18" s="29"/>
      <c r="M18" s="29"/>
      <c r="N18" s="29"/>
      <c r="O18" s="44"/>
      <c r="P18" s="44"/>
      <c r="Q18" s="44"/>
      <c r="R18" s="29"/>
      <c r="S18" s="45"/>
      <c r="T18" s="30" t="n">
        <v>100</v>
      </c>
      <c r="U18" s="45"/>
      <c r="V18" s="45"/>
      <c r="W18" s="45"/>
      <c r="X18" s="39"/>
      <c r="Y18" s="34"/>
      <c r="Z18" s="46"/>
    </row>
    <row r="19" customFormat="false" ht="30" hidden="false" customHeight="false" outlineLevel="0" collapsed="false">
      <c r="A19" s="26" t="n">
        <f aca="false">A18+1</f>
        <v>14</v>
      </c>
      <c r="B19" s="42" t="s">
        <v>52</v>
      </c>
      <c r="C19" s="28" t="s">
        <v>30</v>
      </c>
      <c r="D19" s="28" t="s">
        <v>31</v>
      </c>
      <c r="E19" s="27" t="s">
        <v>32</v>
      </c>
      <c r="F19" s="29" t="n">
        <v>1630000</v>
      </c>
      <c r="G19" s="30" t="n">
        <f aca="false">SUM(I19:V19)</f>
        <v>100</v>
      </c>
      <c r="H19" s="29"/>
      <c r="I19" s="29"/>
      <c r="J19" s="29"/>
      <c r="K19" s="29"/>
      <c r="L19" s="29"/>
      <c r="M19" s="29"/>
      <c r="N19" s="29"/>
      <c r="O19" s="44"/>
      <c r="P19" s="44"/>
      <c r="Q19" s="44"/>
      <c r="R19" s="29"/>
      <c r="S19" s="45"/>
      <c r="T19" s="30" t="n">
        <v>100</v>
      </c>
      <c r="U19" s="45"/>
      <c r="V19" s="45"/>
      <c r="W19" s="45"/>
      <c r="X19" s="39"/>
      <c r="Y19" s="34"/>
      <c r="Z19" s="46"/>
    </row>
    <row r="20" customFormat="false" ht="30" hidden="false" customHeight="false" outlineLevel="0" collapsed="false">
      <c r="A20" s="26" t="n">
        <f aca="false">A19+1</f>
        <v>15</v>
      </c>
      <c r="B20" s="42" t="s">
        <v>53</v>
      </c>
      <c r="C20" s="28" t="s">
        <v>54</v>
      </c>
      <c r="D20" s="28" t="s">
        <v>31</v>
      </c>
      <c r="E20" s="27" t="s">
        <v>32</v>
      </c>
      <c r="F20" s="47" t="n">
        <v>375474.9</v>
      </c>
      <c r="G20" s="30" t="n">
        <f aca="false">SUM(I20:V20)</f>
        <v>100</v>
      </c>
      <c r="H20" s="29"/>
      <c r="I20" s="29"/>
      <c r="J20" s="29"/>
      <c r="K20" s="29"/>
      <c r="L20" s="29"/>
      <c r="M20" s="29"/>
      <c r="N20" s="29"/>
      <c r="O20" s="44"/>
      <c r="P20" s="44"/>
      <c r="Q20" s="44"/>
      <c r="R20" s="29"/>
      <c r="S20" s="45"/>
      <c r="T20" s="30" t="n">
        <v>100</v>
      </c>
      <c r="U20" s="45"/>
      <c r="V20" s="45"/>
      <c r="W20" s="45"/>
      <c r="X20" s="39"/>
      <c r="Y20" s="34"/>
      <c r="Z20" s="46"/>
    </row>
    <row r="21" customFormat="false" ht="46.8" hidden="false" customHeight="false" outlineLevel="0" collapsed="false">
      <c r="A21" s="26" t="n">
        <f aca="false">A20+1</f>
        <v>16</v>
      </c>
      <c r="B21" s="42" t="s">
        <v>55</v>
      </c>
      <c r="C21" s="28" t="s">
        <v>30</v>
      </c>
      <c r="D21" s="28" t="s">
        <v>31</v>
      </c>
      <c r="E21" s="27" t="s">
        <v>32</v>
      </c>
      <c r="F21" s="29" t="n">
        <v>110000</v>
      </c>
      <c r="G21" s="30" t="n">
        <f aca="false">SUM(I21:V21)</f>
        <v>100</v>
      </c>
      <c r="H21" s="29"/>
      <c r="I21" s="29"/>
      <c r="J21" s="29"/>
      <c r="K21" s="29"/>
      <c r="L21" s="29"/>
      <c r="M21" s="29"/>
      <c r="N21" s="29"/>
      <c r="O21" s="44"/>
      <c r="P21" s="44"/>
      <c r="Q21" s="44"/>
      <c r="R21" s="29"/>
      <c r="S21" s="45"/>
      <c r="T21" s="30" t="n">
        <v>100</v>
      </c>
      <c r="U21" s="45"/>
      <c r="V21" s="45"/>
      <c r="W21" s="45"/>
      <c r="X21" s="39"/>
      <c r="Y21" s="34"/>
      <c r="Z21" s="46"/>
    </row>
    <row r="22" customFormat="false" ht="30" hidden="false" customHeight="false" outlineLevel="0" collapsed="false">
      <c r="A22" s="26" t="n">
        <f aca="false">A21+1</f>
        <v>17</v>
      </c>
      <c r="B22" s="42" t="s">
        <v>56</v>
      </c>
      <c r="C22" s="28" t="s">
        <v>30</v>
      </c>
      <c r="D22" s="28" t="s">
        <v>31</v>
      </c>
      <c r="E22" s="27" t="s">
        <v>32</v>
      </c>
      <c r="F22" s="29" t="n">
        <v>62000</v>
      </c>
      <c r="G22" s="30" t="n">
        <f aca="false">SUM(I22:V22)</f>
        <v>100</v>
      </c>
      <c r="H22" s="29"/>
      <c r="I22" s="29"/>
      <c r="J22" s="29"/>
      <c r="K22" s="29"/>
      <c r="L22" s="29"/>
      <c r="M22" s="29"/>
      <c r="N22" s="29"/>
      <c r="O22" s="44"/>
      <c r="P22" s="44"/>
      <c r="Q22" s="44"/>
      <c r="R22" s="29"/>
      <c r="S22" s="45"/>
      <c r="T22" s="30" t="n">
        <v>100</v>
      </c>
      <c r="U22" s="45"/>
      <c r="V22" s="45"/>
      <c r="W22" s="45"/>
      <c r="X22" s="39"/>
      <c r="Y22" s="34"/>
      <c r="Z22" s="46"/>
    </row>
    <row r="23" customFormat="false" ht="55.2" hidden="false" customHeight="false" outlineLevel="0" collapsed="false">
      <c r="A23" s="26" t="n">
        <f aca="false">A22+1</f>
        <v>18</v>
      </c>
      <c r="B23" s="48" t="s">
        <v>57</v>
      </c>
      <c r="C23" s="28" t="s">
        <v>54</v>
      </c>
      <c r="D23" s="28" t="s">
        <v>31</v>
      </c>
      <c r="E23" s="27" t="s">
        <v>32</v>
      </c>
      <c r="F23" s="29" t="n">
        <v>1025010</v>
      </c>
      <c r="G23" s="30" t="n">
        <v>500000</v>
      </c>
      <c r="H23" s="29"/>
      <c r="I23" s="29"/>
      <c r="J23" s="29"/>
      <c r="K23" s="29"/>
      <c r="L23" s="29"/>
      <c r="M23" s="29"/>
      <c r="N23" s="29"/>
      <c r="O23" s="44"/>
      <c r="P23" s="44"/>
      <c r="Q23" s="44"/>
      <c r="R23" s="29"/>
      <c r="S23" s="45"/>
      <c r="T23" s="30"/>
      <c r="U23" s="45"/>
      <c r="V23" s="30" t="n">
        <v>500000</v>
      </c>
      <c r="W23" s="40" t="s">
        <v>58</v>
      </c>
      <c r="X23" s="39"/>
      <c r="Y23" s="34" t="s">
        <v>59</v>
      </c>
      <c r="Z23" s="46"/>
    </row>
    <row r="24" customFormat="false" ht="45" hidden="false" customHeight="false" outlineLevel="0" collapsed="false">
      <c r="A24" s="26" t="n">
        <f aca="false">A23+1</f>
        <v>19</v>
      </c>
      <c r="B24" s="42" t="s">
        <v>60</v>
      </c>
      <c r="C24" s="28" t="s">
        <v>30</v>
      </c>
      <c r="D24" s="28" t="s">
        <v>31</v>
      </c>
      <c r="E24" s="27" t="s">
        <v>32</v>
      </c>
      <c r="F24" s="29" t="n">
        <v>9541800</v>
      </c>
      <c r="G24" s="30" t="n">
        <f aca="false">SUM(I24:V24)</f>
        <v>100</v>
      </c>
      <c r="H24" s="29"/>
      <c r="I24" s="29"/>
      <c r="J24" s="29"/>
      <c r="K24" s="29"/>
      <c r="L24" s="29"/>
      <c r="M24" s="29"/>
      <c r="N24" s="29"/>
      <c r="O24" s="44"/>
      <c r="P24" s="44"/>
      <c r="Q24" s="44"/>
      <c r="R24" s="29"/>
      <c r="S24" s="45"/>
      <c r="T24" s="30" t="n">
        <v>100</v>
      </c>
      <c r="U24" s="45"/>
      <c r="V24" s="45"/>
      <c r="W24" s="45"/>
      <c r="X24" s="39"/>
      <c r="Y24" s="34"/>
      <c r="Z24" s="46"/>
    </row>
    <row r="25" customFormat="false" ht="45" hidden="false" customHeight="false" outlineLevel="0" collapsed="false">
      <c r="A25" s="26" t="n">
        <f aca="false">A24+1</f>
        <v>20</v>
      </c>
      <c r="B25" s="27" t="s">
        <v>61</v>
      </c>
      <c r="C25" s="28" t="s">
        <v>30</v>
      </c>
      <c r="D25" s="28" t="s">
        <v>31</v>
      </c>
      <c r="E25" s="27" t="s">
        <v>32</v>
      </c>
      <c r="F25" s="30" t="n">
        <v>420000</v>
      </c>
      <c r="G25" s="30" t="n">
        <v>184181.1</v>
      </c>
      <c r="H25" s="30" t="n">
        <f aca="false">F25-G25</f>
        <v>235818.9</v>
      </c>
      <c r="I25" s="30"/>
      <c r="J25" s="30"/>
      <c r="K25" s="30" t="n">
        <v>108181.1</v>
      </c>
      <c r="L25" s="30"/>
      <c r="M25" s="29"/>
      <c r="N25" s="30"/>
      <c r="O25" s="30"/>
      <c r="P25" s="30"/>
      <c r="Q25" s="30"/>
      <c r="R25" s="30" t="n">
        <v>76000</v>
      </c>
      <c r="S25" s="30"/>
      <c r="T25" s="30"/>
      <c r="U25" s="30"/>
      <c r="V25" s="49"/>
      <c r="W25" s="49"/>
      <c r="X25" s="50"/>
      <c r="Y25" s="34" t="s">
        <v>62</v>
      </c>
      <c r="Z25" s="34" t="s">
        <v>63</v>
      </c>
      <c r="AA25" s="51"/>
    </row>
    <row r="26" s="25" customFormat="true" ht="60" hidden="false" customHeight="false" outlineLevel="0" collapsed="false">
      <c r="A26" s="26" t="n">
        <f aca="false">A25+1</f>
        <v>21</v>
      </c>
      <c r="B26" s="35" t="s">
        <v>64</v>
      </c>
      <c r="C26" s="28" t="s">
        <v>30</v>
      </c>
      <c r="D26" s="28" t="s">
        <v>31</v>
      </c>
      <c r="E26" s="27" t="s">
        <v>32</v>
      </c>
      <c r="F26" s="30" t="n">
        <v>530000</v>
      </c>
      <c r="G26" s="30" t="n">
        <f aca="false">SUM(I26:V26)</f>
        <v>530000</v>
      </c>
      <c r="H26" s="30" t="n">
        <f aca="false">F26-G26</f>
        <v>0</v>
      </c>
      <c r="I26" s="30"/>
      <c r="J26" s="30"/>
      <c r="K26" s="30"/>
      <c r="L26" s="30"/>
      <c r="M26" s="30"/>
      <c r="N26" s="30"/>
      <c r="O26" s="30"/>
      <c r="P26" s="30"/>
      <c r="Q26" s="30"/>
      <c r="R26" s="37"/>
      <c r="S26" s="37"/>
      <c r="T26" s="37"/>
      <c r="U26" s="37"/>
      <c r="V26" s="30" t="n">
        <v>530000</v>
      </c>
      <c r="W26" s="52" t="s">
        <v>65</v>
      </c>
      <c r="X26" s="53"/>
      <c r="Y26" s="34" t="s">
        <v>66</v>
      </c>
      <c r="Z26" s="34" t="s">
        <v>67</v>
      </c>
    </row>
    <row r="27" s="25" customFormat="true" ht="70.5" hidden="false" customHeight="true" outlineLevel="0" collapsed="false">
      <c r="A27" s="26" t="n">
        <f aca="false">A26+1</f>
        <v>22</v>
      </c>
      <c r="B27" s="27" t="s">
        <v>68</v>
      </c>
      <c r="C27" s="28" t="s">
        <v>30</v>
      </c>
      <c r="D27" s="28" t="s">
        <v>31</v>
      </c>
      <c r="E27" s="27" t="s">
        <v>32</v>
      </c>
      <c r="F27" s="30" t="n">
        <v>190000</v>
      </c>
      <c r="G27" s="30" t="n">
        <f aca="false">SUM(I27:V27)</f>
        <v>190000</v>
      </c>
      <c r="H27" s="30" t="n">
        <f aca="false">F27-G27</f>
        <v>0</v>
      </c>
      <c r="I27" s="30"/>
      <c r="J27" s="30" t="n">
        <v>50000</v>
      </c>
      <c r="K27" s="30"/>
      <c r="L27" s="30"/>
      <c r="M27" s="30"/>
      <c r="N27" s="30"/>
      <c r="O27" s="30"/>
      <c r="P27" s="30"/>
      <c r="Q27" s="30"/>
      <c r="R27" s="30" t="n">
        <v>140000</v>
      </c>
      <c r="S27" s="37"/>
      <c r="T27" s="37"/>
      <c r="U27" s="37"/>
      <c r="V27" s="30"/>
      <c r="W27" s="49"/>
      <c r="X27" s="54"/>
      <c r="Y27" s="34" t="s">
        <v>69</v>
      </c>
      <c r="Z27" s="34" t="s">
        <v>70</v>
      </c>
    </row>
    <row r="28" s="25" customFormat="true" ht="70.5" hidden="false" customHeight="true" outlineLevel="0" collapsed="false">
      <c r="A28" s="26" t="n">
        <f aca="false">A27+1</f>
        <v>23</v>
      </c>
      <c r="B28" s="27" t="s">
        <v>71</v>
      </c>
      <c r="C28" s="28" t="s">
        <v>30</v>
      </c>
      <c r="D28" s="28" t="s">
        <v>31</v>
      </c>
      <c r="E28" s="27" t="s">
        <v>32</v>
      </c>
      <c r="F28" s="30" t="n">
        <v>230000</v>
      </c>
      <c r="G28" s="30" t="n">
        <f aca="false">SUM(I28:V28)</f>
        <v>230000</v>
      </c>
      <c r="H28" s="30" t="n">
        <f aca="false">F28-G28</f>
        <v>0</v>
      </c>
      <c r="I28" s="30" t="n">
        <v>50000</v>
      </c>
      <c r="J28" s="30" t="n">
        <v>180000</v>
      </c>
      <c r="K28" s="30"/>
      <c r="L28" s="30"/>
      <c r="M28" s="30"/>
      <c r="N28" s="30"/>
      <c r="O28" s="30"/>
      <c r="P28" s="30"/>
      <c r="Q28" s="30"/>
      <c r="R28" s="30"/>
      <c r="S28" s="37"/>
      <c r="T28" s="37"/>
      <c r="U28" s="37"/>
      <c r="V28" s="30"/>
      <c r="W28" s="49"/>
      <c r="X28" s="54"/>
      <c r="Y28" s="34" t="s">
        <v>72</v>
      </c>
      <c r="Z28" s="34" t="s">
        <v>73</v>
      </c>
    </row>
    <row r="29" customFormat="false" ht="54" hidden="false" customHeight="true" outlineLevel="0" collapsed="false">
      <c r="A29" s="26" t="n">
        <f aca="false">A28+1</f>
        <v>24</v>
      </c>
      <c r="B29" s="27" t="s">
        <v>74</v>
      </c>
      <c r="C29" s="28" t="s">
        <v>30</v>
      </c>
      <c r="D29" s="28" t="s">
        <v>31</v>
      </c>
      <c r="E29" s="27" t="s">
        <v>32</v>
      </c>
      <c r="F29" s="29" t="n">
        <v>450000</v>
      </c>
      <c r="G29" s="30" t="n">
        <v>250000</v>
      </c>
      <c r="H29" s="30" t="n">
        <f aca="false">F29-G29</f>
        <v>200000</v>
      </c>
      <c r="I29" s="30"/>
      <c r="J29" s="30" t="n">
        <v>89300</v>
      </c>
      <c r="K29" s="30"/>
      <c r="L29" s="30"/>
      <c r="M29" s="30"/>
      <c r="N29" s="30"/>
      <c r="O29" s="30"/>
      <c r="P29" s="30"/>
      <c r="Q29" s="30"/>
      <c r="R29" s="30" t="n">
        <v>160700</v>
      </c>
      <c r="S29" s="30"/>
      <c r="T29" s="30"/>
      <c r="U29" s="30"/>
      <c r="V29" s="49"/>
      <c r="W29" s="49"/>
      <c r="X29" s="50"/>
      <c r="Y29" s="34" t="s">
        <v>75</v>
      </c>
      <c r="Z29" s="34" t="s">
        <v>76</v>
      </c>
    </row>
    <row r="30" customFormat="false" ht="45" hidden="false" customHeight="false" outlineLevel="0" collapsed="false">
      <c r="A30" s="26" t="n">
        <f aca="false">A29+1</f>
        <v>25</v>
      </c>
      <c r="B30" s="27" t="s">
        <v>77</v>
      </c>
      <c r="C30" s="28" t="s">
        <v>30</v>
      </c>
      <c r="D30" s="28" t="s">
        <v>31</v>
      </c>
      <c r="E30" s="27" t="s">
        <v>32</v>
      </c>
      <c r="F30" s="29" t="n">
        <v>375000</v>
      </c>
      <c r="G30" s="30" t="n">
        <f aca="false">SUM(I30:V30)</f>
        <v>101759.53</v>
      </c>
      <c r="H30" s="30" t="n">
        <f aca="false">F30-G30</f>
        <v>273240.47</v>
      </c>
      <c r="I30" s="30"/>
      <c r="J30" s="30"/>
      <c r="K30" s="30"/>
      <c r="L30" s="30" t="n">
        <v>101759.53</v>
      </c>
      <c r="M30" s="55"/>
      <c r="N30" s="30"/>
      <c r="O30" s="30"/>
      <c r="P30" s="30"/>
      <c r="Q30" s="30"/>
      <c r="R30" s="30"/>
      <c r="S30" s="30"/>
      <c r="T30" s="30"/>
      <c r="U30" s="30"/>
      <c r="V30" s="49"/>
      <c r="W30" s="49"/>
      <c r="X30" s="50"/>
      <c r="Y30" s="34" t="s">
        <v>78</v>
      </c>
      <c r="Z30" s="34" t="s">
        <v>79</v>
      </c>
      <c r="AA30" s="56"/>
      <c r="AB30" s="56"/>
    </row>
    <row r="31" customFormat="false" ht="50.25" hidden="false" customHeight="true" outlineLevel="0" collapsed="false">
      <c r="A31" s="26" t="n">
        <f aca="false">A30+1</f>
        <v>26</v>
      </c>
      <c r="B31" s="27" t="s">
        <v>80</v>
      </c>
      <c r="C31" s="28" t="s">
        <v>81</v>
      </c>
      <c r="D31" s="28" t="s">
        <v>31</v>
      </c>
      <c r="E31" s="27" t="s">
        <v>32</v>
      </c>
      <c r="F31" s="30" t="n">
        <v>200000</v>
      </c>
      <c r="G31" s="30" t="n">
        <v>120000</v>
      </c>
      <c r="H31" s="30" t="n">
        <f aca="false">F31-G31</f>
        <v>80000</v>
      </c>
      <c r="I31" s="30"/>
      <c r="J31" s="30" t="n">
        <v>120000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49"/>
      <c r="W31" s="49"/>
      <c r="X31" s="50"/>
      <c r="Y31" s="34" t="s">
        <v>82</v>
      </c>
      <c r="Z31" s="34" t="s">
        <v>83</v>
      </c>
    </row>
    <row r="32" customFormat="false" ht="50.25" hidden="false" customHeight="true" outlineLevel="0" collapsed="false">
      <c r="A32" s="26" t="n">
        <f aca="false">A31+1</f>
        <v>27</v>
      </c>
      <c r="B32" s="27" t="s">
        <v>84</v>
      </c>
      <c r="C32" s="28" t="s">
        <v>81</v>
      </c>
      <c r="D32" s="28" t="s">
        <v>31</v>
      </c>
      <c r="E32" s="27" t="s">
        <v>32</v>
      </c>
      <c r="F32" s="30" t="n">
        <v>100000</v>
      </c>
      <c r="G32" s="30" t="n">
        <v>70000</v>
      </c>
      <c r="H32" s="30" t="n">
        <f aca="false">F32-G32</f>
        <v>30000</v>
      </c>
      <c r="I32" s="30"/>
      <c r="J32" s="30"/>
      <c r="K32" s="30"/>
      <c r="L32" s="30" t="n">
        <v>60000</v>
      </c>
      <c r="M32" s="30"/>
      <c r="N32" s="30"/>
      <c r="O32" s="30"/>
      <c r="P32" s="30"/>
      <c r="Q32" s="30"/>
      <c r="R32" s="30" t="n">
        <v>10000</v>
      </c>
      <c r="S32" s="30"/>
      <c r="T32" s="30"/>
      <c r="U32" s="30"/>
      <c r="V32" s="49"/>
      <c r="W32" s="49"/>
      <c r="X32" s="50"/>
      <c r="Y32" s="34" t="s">
        <v>85</v>
      </c>
      <c r="Z32" s="34" t="s">
        <v>86</v>
      </c>
    </row>
    <row r="33" customFormat="false" ht="45" hidden="false" customHeight="false" outlineLevel="0" collapsed="false">
      <c r="A33" s="26" t="n">
        <f aca="false">A32+1</f>
        <v>28</v>
      </c>
      <c r="B33" s="27" t="s">
        <v>87</v>
      </c>
      <c r="C33" s="28" t="s">
        <v>88</v>
      </c>
      <c r="D33" s="28" t="s">
        <v>31</v>
      </c>
      <c r="E33" s="27" t="s">
        <v>32</v>
      </c>
      <c r="F33" s="30" t="n">
        <v>40000</v>
      </c>
      <c r="G33" s="30" t="n">
        <f aca="false">SUM(I33:V33)</f>
        <v>40000</v>
      </c>
      <c r="H33" s="30" t="n">
        <f aca="false">F33-G33</f>
        <v>0</v>
      </c>
      <c r="I33" s="30" t="n">
        <v>40000</v>
      </c>
      <c r="J33" s="37"/>
      <c r="K33" s="37"/>
      <c r="L33" s="37"/>
      <c r="M33" s="30"/>
      <c r="N33" s="30"/>
      <c r="O33" s="37"/>
      <c r="P33" s="37"/>
      <c r="Q33" s="37"/>
      <c r="R33" s="30"/>
      <c r="S33" s="37"/>
      <c r="T33" s="37"/>
      <c r="U33" s="37"/>
      <c r="V33" s="37"/>
      <c r="W33" s="37"/>
      <c r="X33" s="50"/>
      <c r="Y33" s="34" t="s">
        <v>89</v>
      </c>
      <c r="Z33" s="34" t="s">
        <v>90</v>
      </c>
    </row>
    <row r="34" customFormat="false" ht="48.6" hidden="false" customHeight="true" outlineLevel="0" collapsed="false">
      <c r="A34" s="26" t="n">
        <f aca="false">A33+1</f>
        <v>29</v>
      </c>
      <c r="B34" s="27" t="s">
        <v>91</v>
      </c>
      <c r="C34" s="28" t="s">
        <v>30</v>
      </c>
      <c r="D34" s="28" t="s">
        <v>31</v>
      </c>
      <c r="E34" s="27" t="s">
        <v>32</v>
      </c>
      <c r="F34" s="30" t="n">
        <v>400000</v>
      </c>
      <c r="G34" s="30" t="n">
        <f aca="false">SUM(I34:V34)</f>
        <v>100000</v>
      </c>
      <c r="H34" s="30" t="n">
        <f aca="false">F34-G34</f>
        <v>300000</v>
      </c>
      <c r="I34" s="30" t="n">
        <v>100000</v>
      </c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49"/>
      <c r="W34" s="49"/>
      <c r="X34" s="50"/>
      <c r="Y34" s="34" t="s">
        <v>92</v>
      </c>
      <c r="Z34" s="34" t="s">
        <v>93</v>
      </c>
    </row>
    <row r="35" customFormat="false" ht="30" hidden="false" customHeight="false" outlineLevel="0" collapsed="false">
      <c r="A35" s="26" t="n">
        <f aca="false">A34+1</f>
        <v>30</v>
      </c>
      <c r="B35" s="27" t="s">
        <v>94</v>
      </c>
      <c r="C35" s="28" t="s">
        <v>30</v>
      </c>
      <c r="D35" s="28" t="s">
        <v>31</v>
      </c>
      <c r="E35" s="27" t="s">
        <v>32</v>
      </c>
      <c r="F35" s="30" t="n">
        <v>500000</v>
      </c>
      <c r="G35" s="30" t="n">
        <f aca="false">SUM(I35:V35)</f>
        <v>100000</v>
      </c>
      <c r="H35" s="30" t="n">
        <f aca="false">F35-G35</f>
        <v>400000</v>
      </c>
      <c r="I35" s="30" t="n">
        <v>100000</v>
      </c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49"/>
      <c r="W35" s="49"/>
      <c r="X35" s="50"/>
      <c r="Y35" s="10" t="n">
        <v>2420301117</v>
      </c>
      <c r="Z35" s="34" t="s">
        <v>95</v>
      </c>
    </row>
    <row r="36" customFormat="false" ht="57.75" hidden="false" customHeight="true" outlineLevel="0" collapsed="false">
      <c r="A36" s="26" t="n">
        <f aca="false">A35+1</f>
        <v>31</v>
      </c>
      <c r="B36" s="27" t="s">
        <v>96</v>
      </c>
      <c r="C36" s="28" t="s">
        <v>30</v>
      </c>
      <c r="D36" s="28" t="s">
        <v>31</v>
      </c>
      <c r="E36" s="27" t="s">
        <v>32</v>
      </c>
      <c r="F36" s="30" t="n">
        <v>300000</v>
      </c>
      <c r="G36" s="30" t="n">
        <f aca="false">SUM(I36:V36)</f>
        <v>100000</v>
      </c>
      <c r="H36" s="30" t="n">
        <f aca="false">F36-G36</f>
        <v>200000</v>
      </c>
      <c r="I36" s="30" t="n">
        <v>100000</v>
      </c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49"/>
      <c r="W36" s="49"/>
      <c r="X36" s="50"/>
      <c r="Y36" s="34" t="s">
        <v>97</v>
      </c>
      <c r="Z36" s="34" t="s">
        <v>98</v>
      </c>
    </row>
    <row r="37" customFormat="false" ht="30" hidden="false" customHeight="false" outlineLevel="0" collapsed="false">
      <c r="A37" s="26" t="n">
        <f aca="false">A36+1</f>
        <v>32</v>
      </c>
      <c r="B37" s="27" t="s">
        <v>99</v>
      </c>
      <c r="C37" s="28" t="s">
        <v>30</v>
      </c>
      <c r="D37" s="28" t="s">
        <v>31</v>
      </c>
      <c r="E37" s="27" t="s">
        <v>32</v>
      </c>
      <c r="F37" s="30" t="n">
        <v>300000</v>
      </c>
      <c r="G37" s="30" t="n">
        <v>150000</v>
      </c>
      <c r="H37" s="30" t="n">
        <f aca="false">F37-G37</f>
        <v>150000</v>
      </c>
      <c r="I37" s="30" t="n">
        <v>90000</v>
      </c>
      <c r="J37" s="30"/>
      <c r="K37" s="30"/>
      <c r="L37" s="30"/>
      <c r="M37" s="30"/>
      <c r="N37" s="30"/>
      <c r="O37" s="30"/>
      <c r="P37" s="30"/>
      <c r="Q37" s="30"/>
      <c r="R37" s="30" t="n">
        <v>60000</v>
      </c>
      <c r="S37" s="30"/>
      <c r="T37" s="30"/>
      <c r="U37" s="30"/>
      <c r="V37" s="49"/>
      <c r="W37" s="49"/>
      <c r="X37" s="50"/>
      <c r="Y37" s="34" t="n">
        <v>3170104004</v>
      </c>
      <c r="Z37" s="34" t="s">
        <v>100</v>
      </c>
    </row>
    <row r="38" customFormat="false" ht="30" hidden="false" customHeight="false" outlineLevel="0" collapsed="false">
      <c r="A38" s="26" t="n">
        <f aca="false">A37+1</f>
        <v>33</v>
      </c>
      <c r="B38" s="27" t="s">
        <v>101</v>
      </c>
      <c r="C38" s="28" t="s">
        <v>30</v>
      </c>
      <c r="D38" s="28" t="s">
        <v>31</v>
      </c>
      <c r="E38" s="27" t="s">
        <v>32</v>
      </c>
      <c r="F38" s="30" t="n">
        <v>400000</v>
      </c>
      <c r="G38" s="30" t="n">
        <v>200000</v>
      </c>
      <c r="H38" s="30" t="n">
        <f aca="false">F38-G38</f>
        <v>200000</v>
      </c>
      <c r="I38" s="30"/>
      <c r="J38" s="30"/>
      <c r="K38" s="30"/>
      <c r="L38" s="30"/>
      <c r="M38" s="30"/>
      <c r="N38" s="30"/>
      <c r="O38" s="30"/>
      <c r="P38" s="30"/>
      <c r="Q38" s="30"/>
      <c r="R38" s="30" t="n">
        <v>200000</v>
      </c>
      <c r="S38" s="30"/>
      <c r="T38" s="30"/>
      <c r="U38" s="30"/>
      <c r="V38" s="45"/>
      <c r="W38" s="49"/>
      <c r="X38" s="50"/>
      <c r="Y38" s="34" t="s">
        <v>102</v>
      </c>
      <c r="Z38" s="34" t="s">
        <v>103</v>
      </c>
    </row>
    <row r="39" customFormat="false" ht="60" hidden="false" customHeight="false" outlineLevel="0" collapsed="false">
      <c r="A39" s="26" t="n">
        <f aca="false">A38+1</f>
        <v>34</v>
      </c>
      <c r="B39" s="27" t="s">
        <v>104</v>
      </c>
      <c r="C39" s="28" t="s">
        <v>30</v>
      </c>
      <c r="D39" s="28" t="s">
        <v>31</v>
      </c>
      <c r="E39" s="27" t="s">
        <v>32</v>
      </c>
      <c r="F39" s="30" t="n">
        <v>400000</v>
      </c>
      <c r="G39" s="30" t="n">
        <f aca="false">SUM(I39:V39)</f>
        <v>50000</v>
      </c>
      <c r="H39" s="30" t="n">
        <f aca="false">F39-G39</f>
        <v>350000</v>
      </c>
      <c r="I39" s="29" t="n">
        <v>50000</v>
      </c>
      <c r="J39" s="30"/>
      <c r="K39" s="30"/>
      <c r="L39" s="30"/>
      <c r="M39" s="29"/>
      <c r="N39" s="30"/>
      <c r="O39" s="30"/>
      <c r="P39" s="30"/>
      <c r="Q39" s="30"/>
      <c r="R39" s="30"/>
      <c r="S39" s="30"/>
      <c r="T39" s="30"/>
      <c r="U39" s="30"/>
      <c r="V39" s="49"/>
      <c r="W39" s="49"/>
      <c r="X39" s="50"/>
      <c r="Y39" s="34" t="n">
        <v>2420301120</v>
      </c>
      <c r="Z39" s="34" t="s">
        <v>105</v>
      </c>
    </row>
    <row r="40" s="64" customFormat="true" ht="46.5" hidden="false" customHeight="true" outlineLevel="0" collapsed="false">
      <c r="A40" s="26" t="n">
        <f aca="false">A39+1</f>
        <v>35</v>
      </c>
      <c r="B40" s="27" t="s">
        <v>106</v>
      </c>
      <c r="C40" s="57" t="s">
        <v>30</v>
      </c>
      <c r="D40" s="57" t="s">
        <v>31</v>
      </c>
      <c r="E40" s="58" t="s">
        <v>32</v>
      </c>
      <c r="F40" s="59" t="n">
        <v>400000</v>
      </c>
      <c r="G40" s="30" t="n">
        <f aca="false">SUM(I40:V40)</f>
        <v>50000</v>
      </c>
      <c r="H40" s="30" t="n">
        <f aca="false">F40-G40</f>
        <v>350000</v>
      </c>
      <c r="I40" s="60" t="n">
        <v>50000</v>
      </c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61"/>
      <c r="W40" s="61"/>
      <c r="X40" s="62"/>
      <c r="Y40" s="34" t="n">
        <v>2420301144</v>
      </c>
      <c r="Z40" s="63" t="s">
        <v>107</v>
      </c>
    </row>
    <row r="41" s="64" customFormat="true" ht="54" hidden="false" customHeight="true" outlineLevel="0" collapsed="false">
      <c r="A41" s="65" t="n">
        <f aca="false">A40+1</f>
        <v>36</v>
      </c>
      <c r="B41" s="58" t="s">
        <v>108</v>
      </c>
      <c r="C41" s="57" t="s">
        <v>81</v>
      </c>
      <c r="D41" s="57" t="s">
        <v>31</v>
      </c>
      <c r="E41" s="58" t="s">
        <v>32</v>
      </c>
      <c r="F41" s="59" t="n">
        <v>180000</v>
      </c>
      <c r="G41" s="59" t="n">
        <f aca="false">SUM(I41:V41)</f>
        <v>180000</v>
      </c>
      <c r="H41" s="59"/>
      <c r="I41" s="59" t="n">
        <v>180000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61"/>
      <c r="W41" s="61"/>
      <c r="X41" s="62"/>
      <c r="Y41" s="63" t="s">
        <v>109</v>
      </c>
      <c r="Z41" s="63" t="s">
        <v>110</v>
      </c>
    </row>
    <row r="42" s="25" customFormat="true" ht="45" hidden="false" customHeight="false" outlineLevel="0" collapsed="false">
      <c r="A42" s="26" t="n">
        <f aca="false">A41+1</f>
        <v>37</v>
      </c>
      <c r="B42" s="27" t="s">
        <v>111</v>
      </c>
      <c r="C42" s="28" t="s">
        <v>30</v>
      </c>
      <c r="D42" s="28" t="s">
        <v>31</v>
      </c>
      <c r="E42" s="27" t="s">
        <v>32</v>
      </c>
      <c r="F42" s="30" t="n">
        <v>200000</v>
      </c>
      <c r="G42" s="30" t="n">
        <v>160000</v>
      </c>
      <c r="H42" s="30" t="n">
        <f aca="false">F42-G42</f>
        <v>40000</v>
      </c>
      <c r="I42" s="30"/>
      <c r="J42" s="30"/>
      <c r="K42" s="30"/>
      <c r="L42" s="30"/>
      <c r="M42" s="30"/>
      <c r="N42" s="30"/>
      <c r="O42" s="66"/>
      <c r="P42" s="66"/>
      <c r="Q42" s="66"/>
      <c r="R42" s="30" t="n">
        <v>160000</v>
      </c>
      <c r="S42" s="37"/>
      <c r="T42" s="37"/>
      <c r="U42" s="37"/>
      <c r="V42" s="30"/>
      <c r="W42" s="67"/>
      <c r="X42" s="66"/>
      <c r="Y42" s="34" t="s">
        <v>112</v>
      </c>
      <c r="Z42" s="34" t="s">
        <v>113</v>
      </c>
    </row>
    <row r="43" s="71" customFormat="true" ht="45" hidden="false" customHeight="false" outlineLevel="0" collapsed="false">
      <c r="A43" s="65" t="n">
        <f aca="false">A42+1</f>
        <v>38</v>
      </c>
      <c r="B43" s="58" t="s">
        <v>114</v>
      </c>
      <c r="C43" s="57" t="s">
        <v>30</v>
      </c>
      <c r="D43" s="57" t="s">
        <v>31</v>
      </c>
      <c r="E43" s="58" t="s">
        <v>32</v>
      </c>
      <c r="F43" s="59" t="n">
        <v>160000</v>
      </c>
      <c r="G43" s="59" t="n">
        <f aca="false">SUM(I43:V43)</f>
        <v>120000</v>
      </c>
      <c r="H43" s="59" t="n">
        <f aca="false">F43-G43</f>
        <v>40000</v>
      </c>
      <c r="I43" s="59" t="n">
        <v>50000</v>
      </c>
      <c r="J43" s="59"/>
      <c r="K43" s="59"/>
      <c r="L43" s="59"/>
      <c r="M43" s="59"/>
      <c r="N43" s="59"/>
      <c r="O43" s="68"/>
      <c r="P43" s="68"/>
      <c r="Q43" s="68"/>
      <c r="R43" s="59" t="n">
        <v>70000</v>
      </c>
      <c r="S43" s="69"/>
      <c r="T43" s="69"/>
      <c r="U43" s="69"/>
      <c r="V43" s="59"/>
      <c r="W43" s="70"/>
      <c r="X43" s="68"/>
      <c r="Y43" s="63" t="s">
        <v>115</v>
      </c>
      <c r="Z43" s="63" t="s">
        <v>116</v>
      </c>
    </row>
    <row r="44" s="25" customFormat="true" ht="30" hidden="false" customHeight="false" outlineLevel="0" collapsed="false">
      <c r="A44" s="72" t="n">
        <f aca="false">A43+1</f>
        <v>39</v>
      </c>
      <c r="B44" s="73" t="s">
        <v>117</v>
      </c>
      <c r="C44" s="74" t="s">
        <v>88</v>
      </c>
      <c r="D44" s="74" t="s">
        <v>31</v>
      </c>
      <c r="E44" s="73" t="s">
        <v>32</v>
      </c>
      <c r="F44" s="75" t="n">
        <v>300000</v>
      </c>
      <c r="G44" s="75" t="n">
        <v>250000</v>
      </c>
      <c r="H44" s="75" t="n">
        <f aca="false">F44-G44</f>
        <v>50000</v>
      </c>
      <c r="I44" s="75" t="n">
        <v>80000</v>
      </c>
      <c r="J44" s="75"/>
      <c r="K44" s="75" t="n">
        <v>21319</v>
      </c>
      <c r="L44" s="75"/>
      <c r="M44" s="75"/>
      <c r="N44" s="75"/>
      <c r="O44" s="76"/>
      <c r="P44" s="76"/>
      <c r="Q44" s="76"/>
      <c r="R44" s="75" t="n">
        <v>148681</v>
      </c>
      <c r="S44" s="77"/>
      <c r="T44" s="77"/>
      <c r="U44" s="77"/>
      <c r="V44" s="75"/>
      <c r="W44" s="78"/>
      <c r="X44" s="76"/>
      <c r="Y44" s="79" t="s">
        <v>118</v>
      </c>
      <c r="Z44" s="79" t="s">
        <v>119</v>
      </c>
    </row>
    <row r="45" s="71" customFormat="true" ht="45" hidden="false" customHeight="false" outlineLevel="0" collapsed="false">
      <c r="A45" s="65" t="n">
        <f aca="false">A44+1</f>
        <v>40</v>
      </c>
      <c r="B45" s="58" t="s">
        <v>120</v>
      </c>
      <c r="C45" s="57" t="s">
        <v>30</v>
      </c>
      <c r="D45" s="57" t="s">
        <v>31</v>
      </c>
      <c r="E45" s="58" t="s">
        <v>32</v>
      </c>
      <c r="F45" s="59" t="n">
        <v>200000</v>
      </c>
      <c r="G45" s="59" t="n">
        <f aca="false">SUM(I45:V45)</f>
        <v>150000</v>
      </c>
      <c r="H45" s="59" t="n">
        <f aca="false">F45-G45</f>
        <v>50000</v>
      </c>
      <c r="I45" s="59" t="n">
        <v>150000</v>
      </c>
      <c r="J45" s="59"/>
      <c r="K45" s="59"/>
      <c r="L45" s="59"/>
      <c r="M45" s="59"/>
      <c r="N45" s="59"/>
      <c r="O45" s="68"/>
      <c r="P45" s="68"/>
      <c r="Q45" s="68"/>
      <c r="R45" s="59"/>
      <c r="S45" s="69"/>
      <c r="T45" s="69"/>
      <c r="U45" s="69"/>
      <c r="V45" s="59"/>
      <c r="W45" s="70"/>
      <c r="X45" s="68"/>
      <c r="Y45" s="63" t="s">
        <v>121</v>
      </c>
      <c r="Z45" s="63" t="s">
        <v>122</v>
      </c>
    </row>
    <row r="46" s="25" customFormat="true" ht="45" hidden="false" customHeight="false" outlineLevel="0" collapsed="false">
      <c r="A46" s="26" t="n">
        <f aca="false">A45+1</f>
        <v>41</v>
      </c>
      <c r="B46" s="58" t="s">
        <v>123</v>
      </c>
      <c r="C46" s="28" t="s">
        <v>81</v>
      </c>
      <c r="D46" s="28" t="s">
        <v>31</v>
      </c>
      <c r="E46" s="27" t="s">
        <v>32</v>
      </c>
      <c r="F46" s="30" t="n">
        <v>100000</v>
      </c>
      <c r="G46" s="30" t="n">
        <f aca="false">SUM(I46:V46)</f>
        <v>100000</v>
      </c>
      <c r="H46" s="30"/>
      <c r="I46" s="30"/>
      <c r="J46" s="30"/>
      <c r="K46" s="30"/>
      <c r="L46" s="30"/>
      <c r="M46" s="30"/>
      <c r="N46" s="30"/>
      <c r="O46" s="66"/>
      <c r="P46" s="66"/>
      <c r="Q46" s="66"/>
      <c r="R46" s="30" t="n">
        <v>100000</v>
      </c>
      <c r="S46" s="37"/>
      <c r="T46" s="37"/>
      <c r="U46" s="37"/>
      <c r="V46" s="30"/>
      <c r="W46" s="67"/>
      <c r="X46" s="66"/>
      <c r="Y46" s="63" t="s">
        <v>124</v>
      </c>
      <c r="Z46" s="63" t="s">
        <v>125</v>
      </c>
    </row>
    <row r="47" s="25" customFormat="true" ht="60" hidden="false" customHeight="false" outlineLevel="0" collapsed="false">
      <c r="A47" s="26" t="n">
        <f aca="false">A46+1</f>
        <v>42</v>
      </c>
      <c r="B47" s="27" t="s">
        <v>126</v>
      </c>
      <c r="C47" s="28" t="s">
        <v>81</v>
      </c>
      <c r="D47" s="28" t="s">
        <v>31</v>
      </c>
      <c r="E47" s="27" t="s">
        <v>32</v>
      </c>
      <c r="F47" s="30" t="n">
        <v>100000</v>
      </c>
      <c r="G47" s="30" t="n">
        <f aca="false">SUM(I47:V47)</f>
        <v>100000</v>
      </c>
      <c r="H47" s="30"/>
      <c r="I47" s="30" t="n">
        <v>100000</v>
      </c>
      <c r="J47" s="30"/>
      <c r="K47" s="30"/>
      <c r="L47" s="30"/>
      <c r="M47" s="30"/>
      <c r="N47" s="30"/>
      <c r="O47" s="66"/>
      <c r="P47" s="66"/>
      <c r="Q47" s="66"/>
      <c r="R47" s="30"/>
      <c r="S47" s="37"/>
      <c r="T47" s="37"/>
      <c r="U47" s="37"/>
      <c r="V47" s="30"/>
      <c r="W47" s="67"/>
      <c r="X47" s="66"/>
      <c r="Y47" s="63" t="s">
        <v>127</v>
      </c>
      <c r="Z47" s="63" t="s">
        <v>128</v>
      </c>
    </row>
    <row r="48" s="25" customFormat="true" ht="45" hidden="false" customHeight="false" outlineLevel="0" collapsed="false">
      <c r="A48" s="26" t="n">
        <f aca="false">A47+1</f>
        <v>43</v>
      </c>
      <c r="B48" s="27" t="s">
        <v>129</v>
      </c>
      <c r="C48" s="28" t="s">
        <v>30</v>
      </c>
      <c r="D48" s="28" t="s">
        <v>31</v>
      </c>
      <c r="E48" s="27" t="s">
        <v>32</v>
      </c>
      <c r="F48" s="30" t="n">
        <v>150000</v>
      </c>
      <c r="G48" s="30" t="n">
        <v>120000</v>
      </c>
      <c r="H48" s="30" t="n">
        <f aca="false">F48-G48</f>
        <v>30000</v>
      </c>
      <c r="I48" s="30" t="n">
        <v>50000</v>
      </c>
      <c r="J48" s="30"/>
      <c r="K48" s="30" t="n">
        <v>70000</v>
      </c>
      <c r="L48" s="30"/>
      <c r="M48" s="30"/>
      <c r="N48" s="30"/>
      <c r="O48" s="30"/>
      <c r="P48" s="30"/>
      <c r="Q48" s="30"/>
      <c r="R48" s="30"/>
      <c r="S48" s="37"/>
      <c r="T48" s="37"/>
      <c r="U48" s="37"/>
      <c r="V48" s="37"/>
      <c r="W48" s="49"/>
      <c r="X48" s="54"/>
      <c r="Y48" s="34" t="s">
        <v>130</v>
      </c>
      <c r="Z48" s="34" t="s">
        <v>131</v>
      </c>
    </row>
    <row r="49" s="25" customFormat="true" ht="30" hidden="false" customHeight="false" outlineLevel="0" collapsed="false">
      <c r="A49" s="26"/>
      <c r="B49" s="27" t="s">
        <v>132</v>
      </c>
      <c r="C49" s="28" t="s">
        <v>30</v>
      </c>
      <c r="D49" s="28" t="s">
        <v>31</v>
      </c>
      <c r="E49" s="27" t="s">
        <v>32</v>
      </c>
      <c r="F49" s="30" t="n">
        <v>200000</v>
      </c>
      <c r="G49" s="30" t="n">
        <v>150000</v>
      </c>
      <c r="H49" s="30"/>
      <c r="I49" s="30"/>
      <c r="J49" s="30"/>
      <c r="K49" s="30" t="n">
        <v>150000</v>
      </c>
      <c r="L49" s="30"/>
      <c r="M49" s="30"/>
      <c r="N49" s="30"/>
      <c r="O49" s="30"/>
      <c r="P49" s="30"/>
      <c r="Q49" s="30"/>
      <c r="R49" s="30"/>
      <c r="S49" s="37"/>
      <c r="T49" s="37"/>
      <c r="U49" s="37"/>
      <c r="V49" s="37"/>
      <c r="W49" s="49"/>
      <c r="X49" s="54"/>
      <c r="Y49" s="34"/>
      <c r="Z49" s="34"/>
    </row>
    <row r="50" s="25" customFormat="true" ht="45" hidden="false" customHeight="false" outlineLevel="0" collapsed="false">
      <c r="A50" s="26"/>
      <c r="B50" s="27" t="s">
        <v>133</v>
      </c>
      <c r="C50" s="28" t="s">
        <v>30</v>
      </c>
      <c r="D50" s="28" t="s">
        <v>31</v>
      </c>
      <c r="E50" s="27" t="s">
        <v>32</v>
      </c>
      <c r="F50" s="30" t="n">
        <v>74000</v>
      </c>
      <c r="G50" s="30" t="n">
        <v>74000</v>
      </c>
      <c r="H50" s="30"/>
      <c r="I50" s="30"/>
      <c r="J50" s="30"/>
      <c r="K50" s="30" t="n">
        <v>74000</v>
      </c>
      <c r="L50" s="30"/>
      <c r="M50" s="30"/>
      <c r="N50" s="30"/>
      <c r="O50" s="30"/>
      <c r="P50" s="30"/>
      <c r="Q50" s="30"/>
      <c r="R50" s="30"/>
      <c r="S50" s="37"/>
      <c r="T50" s="37"/>
      <c r="U50" s="37"/>
      <c r="V50" s="37"/>
      <c r="W50" s="49"/>
      <c r="X50" s="54"/>
      <c r="Y50" s="34"/>
      <c r="Z50" s="34"/>
    </row>
    <row r="51" customFormat="false" ht="30" hidden="false" customHeight="false" outlineLevel="0" collapsed="false">
      <c r="A51" s="26" t="n">
        <f aca="false">A48+1</f>
        <v>44</v>
      </c>
      <c r="B51" s="27" t="s">
        <v>134</v>
      </c>
      <c r="C51" s="28" t="s">
        <v>135</v>
      </c>
      <c r="D51" s="28" t="s">
        <v>31</v>
      </c>
      <c r="E51" s="27" t="s">
        <v>32</v>
      </c>
      <c r="F51" s="30" t="n">
        <v>300000</v>
      </c>
      <c r="G51" s="30" t="n">
        <f aca="false">SUM(I51:V51)</f>
        <v>90000</v>
      </c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 t="n">
        <v>90000</v>
      </c>
      <c r="T51" s="30"/>
      <c r="U51" s="30"/>
      <c r="V51" s="49"/>
      <c r="W51" s="49"/>
      <c r="X51" s="50"/>
      <c r="Y51" s="34" t="s">
        <v>136</v>
      </c>
      <c r="Z51" s="34" t="s">
        <v>137</v>
      </c>
      <c r="AA51" s="51"/>
    </row>
    <row r="52" customFormat="false" ht="54" hidden="false" customHeight="true" outlineLevel="0" collapsed="false">
      <c r="A52" s="26" t="n">
        <f aca="false">A51+1</f>
        <v>45</v>
      </c>
      <c r="B52" s="27" t="s">
        <v>138</v>
      </c>
      <c r="C52" s="28" t="s">
        <v>81</v>
      </c>
      <c r="D52" s="28" t="s">
        <v>31</v>
      </c>
      <c r="E52" s="27" t="s">
        <v>32</v>
      </c>
      <c r="F52" s="30" t="n">
        <v>250000</v>
      </c>
      <c r="G52" s="30" t="n">
        <f aca="false">SUM(I52:V52)</f>
        <v>250000</v>
      </c>
      <c r="H52" s="30"/>
      <c r="I52" s="30" t="n">
        <v>250000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49"/>
      <c r="W52" s="49"/>
      <c r="X52" s="50"/>
      <c r="Y52" s="34" t="s">
        <v>139</v>
      </c>
      <c r="Z52" s="34" t="s">
        <v>140</v>
      </c>
    </row>
    <row r="53" customFormat="false" ht="60" hidden="false" customHeight="false" outlineLevel="0" collapsed="false">
      <c r="A53" s="26" t="n">
        <f aca="false">A52+1</f>
        <v>46</v>
      </c>
      <c r="B53" s="27" t="s">
        <v>141</v>
      </c>
      <c r="C53" s="28" t="s">
        <v>81</v>
      </c>
      <c r="D53" s="28" t="s">
        <v>31</v>
      </c>
      <c r="E53" s="27" t="s">
        <v>32</v>
      </c>
      <c r="F53" s="30" t="n">
        <v>250000</v>
      </c>
      <c r="G53" s="30" t="n">
        <f aca="false">SUM(I53:V53)</f>
        <v>250000</v>
      </c>
      <c r="H53" s="30"/>
      <c r="I53" s="30" t="n">
        <v>185000</v>
      </c>
      <c r="J53" s="30"/>
      <c r="K53" s="30"/>
      <c r="L53" s="30"/>
      <c r="M53" s="30"/>
      <c r="N53" s="30"/>
      <c r="O53" s="30"/>
      <c r="P53" s="30"/>
      <c r="Q53" s="30"/>
      <c r="R53" s="30" t="n">
        <v>65000</v>
      </c>
      <c r="S53" s="30"/>
      <c r="T53" s="30"/>
      <c r="U53" s="30"/>
      <c r="V53" s="49"/>
      <c r="W53" s="49"/>
      <c r="X53" s="50"/>
      <c r="Y53" s="34" t="s">
        <v>142</v>
      </c>
      <c r="Z53" s="34" t="s">
        <v>143</v>
      </c>
      <c r="AA53" s="80"/>
    </row>
    <row r="54" customFormat="false" ht="47.25" hidden="false" customHeight="true" outlineLevel="0" collapsed="false">
      <c r="A54" s="72" t="n">
        <f aca="false">A53+1</f>
        <v>47</v>
      </c>
      <c r="B54" s="73" t="s">
        <v>144</v>
      </c>
      <c r="C54" s="74" t="s">
        <v>30</v>
      </c>
      <c r="D54" s="74" t="s">
        <v>31</v>
      </c>
      <c r="E54" s="73" t="s">
        <v>32</v>
      </c>
      <c r="F54" s="81" t="n">
        <v>231000</v>
      </c>
      <c r="G54" s="75" t="n">
        <f aca="false">SUM(I54:V54)</f>
        <v>231000</v>
      </c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81" t="n">
        <v>231000</v>
      </c>
      <c r="T54" s="82"/>
      <c r="U54" s="82"/>
      <c r="V54" s="83"/>
      <c r="W54" s="83"/>
      <c r="X54" s="84"/>
      <c r="Y54" s="79" t="s">
        <v>145</v>
      </c>
      <c r="Z54" s="79" t="s">
        <v>146</v>
      </c>
    </row>
    <row r="55" s="64" customFormat="true" ht="45.75" hidden="false" customHeight="true" outlineLevel="0" collapsed="false">
      <c r="A55" s="65" t="n">
        <f aca="false">A54+1</f>
        <v>48</v>
      </c>
      <c r="B55" s="58" t="s">
        <v>147</v>
      </c>
      <c r="C55" s="57" t="s">
        <v>30</v>
      </c>
      <c r="D55" s="57" t="s">
        <v>31</v>
      </c>
      <c r="E55" s="58" t="s">
        <v>32</v>
      </c>
      <c r="F55" s="85" t="n">
        <v>100000</v>
      </c>
      <c r="G55" s="59" t="n">
        <f aca="false">SUM(I55:V55)</f>
        <v>100000</v>
      </c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85" t="n">
        <v>100000</v>
      </c>
      <c r="T55" s="60"/>
      <c r="U55" s="60"/>
      <c r="V55" s="61"/>
      <c r="W55" s="61"/>
      <c r="X55" s="62"/>
      <c r="Y55" s="63" t="s">
        <v>148</v>
      </c>
      <c r="Z55" s="63" t="s">
        <v>149</v>
      </c>
    </row>
    <row r="56" customFormat="false" ht="30" hidden="false" customHeight="false" outlineLevel="0" collapsed="false">
      <c r="A56" s="26" t="n">
        <f aca="false">A55+1</f>
        <v>49</v>
      </c>
      <c r="B56" s="27" t="s">
        <v>150</v>
      </c>
      <c r="C56" s="28" t="s">
        <v>30</v>
      </c>
      <c r="D56" s="28" t="s">
        <v>31</v>
      </c>
      <c r="E56" s="27" t="s">
        <v>32</v>
      </c>
      <c r="F56" s="30" t="n">
        <v>80000</v>
      </c>
      <c r="G56" s="30" t="n">
        <f aca="false">SUM(I56:V56)</f>
        <v>80000</v>
      </c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86" t="n">
        <v>80000</v>
      </c>
      <c r="T56" s="30"/>
      <c r="U56" s="30"/>
      <c r="V56" s="49"/>
      <c r="W56" s="49"/>
      <c r="X56" s="50"/>
      <c r="Y56" s="34" t="s">
        <v>151</v>
      </c>
      <c r="Z56" s="34" t="s">
        <v>152</v>
      </c>
    </row>
    <row r="57" customFormat="false" ht="50.25" hidden="false" customHeight="true" outlineLevel="0" collapsed="false">
      <c r="A57" s="26" t="n">
        <f aca="false">A56+1</f>
        <v>50</v>
      </c>
      <c r="B57" s="27" t="s">
        <v>153</v>
      </c>
      <c r="C57" s="28" t="s">
        <v>30</v>
      </c>
      <c r="D57" s="28" t="s">
        <v>31</v>
      </c>
      <c r="E57" s="27" t="s">
        <v>32</v>
      </c>
      <c r="F57" s="30" t="n">
        <v>50000</v>
      </c>
      <c r="G57" s="30" t="n">
        <v>50000</v>
      </c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 t="n">
        <v>50000</v>
      </c>
      <c r="T57" s="30"/>
      <c r="U57" s="30"/>
      <c r="V57" s="49"/>
      <c r="W57" s="49"/>
      <c r="X57" s="50"/>
      <c r="Y57" s="34" t="s">
        <v>154</v>
      </c>
      <c r="Z57" s="34" t="s">
        <v>155</v>
      </c>
    </row>
    <row r="58" s="64" customFormat="true" ht="50.25" hidden="false" customHeight="true" outlineLevel="0" collapsed="false">
      <c r="A58" s="65" t="n">
        <f aca="false">A57+1</f>
        <v>51</v>
      </c>
      <c r="B58" s="87" t="s">
        <v>156</v>
      </c>
      <c r="C58" s="57" t="s">
        <v>30</v>
      </c>
      <c r="D58" s="57" t="s">
        <v>31</v>
      </c>
      <c r="E58" s="58" t="s">
        <v>32</v>
      </c>
      <c r="F58" s="59" t="n">
        <v>150000</v>
      </c>
      <c r="G58" s="59" t="n">
        <f aca="false">SUM(I58:V58)</f>
        <v>50000</v>
      </c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 t="n">
        <v>50000</v>
      </c>
      <c r="T58" s="59"/>
      <c r="U58" s="59"/>
      <c r="V58" s="61"/>
      <c r="W58" s="61"/>
      <c r="X58" s="62"/>
      <c r="Y58" s="63" t="s">
        <v>157</v>
      </c>
      <c r="Z58" s="63" t="s">
        <v>158</v>
      </c>
    </row>
    <row r="59" customFormat="false" ht="45.6" hidden="false" customHeight="true" outlineLevel="0" collapsed="false">
      <c r="A59" s="26" t="n">
        <f aca="false">A58+1</f>
        <v>52</v>
      </c>
      <c r="B59" s="27" t="s">
        <v>159</v>
      </c>
      <c r="C59" s="28" t="s">
        <v>30</v>
      </c>
      <c r="D59" s="28" t="s">
        <v>31</v>
      </c>
      <c r="E59" s="27" t="s">
        <v>32</v>
      </c>
      <c r="F59" s="30" t="n">
        <v>55000</v>
      </c>
      <c r="G59" s="30" t="n">
        <f aca="false">SUM(I59:V59)</f>
        <v>55000</v>
      </c>
      <c r="H59" s="30"/>
      <c r="I59" s="30" t="n">
        <v>55000</v>
      </c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45"/>
      <c r="U59" s="45"/>
      <c r="V59" s="49"/>
      <c r="W59" s="49"/>
      <c r="X59" s="50"/>
      <c r="Y59" s="34" t="s">
        <v>160</v>
      </c>
      <c r="Z59" s="34" t="s">
        <v>161</v>
      </c>
    </row>
    <row r="60" customFormat="false" ht="46.5" hidden="false" customHeight="true" outlineLevel="0" collapsed="false">
      <c r="A60" s="26" t="n">
        <f aca="false">A59+1</f>
        <v>53</v>
      </c>
      <c r="B60" s="27" t="s">
        <v>162</v>
      </c>
      <c r="C60" s="28" t="s">
        <v>30</v>
      </c>
      <c r="D60" s="28" t="s">
        <v>31</v>
      </c>
      <c r="E60" s="27" t="s">
        <v>32</v>
      </c>
      <c r="F60" s="30" t="n">
        <v>30000</v>
      </c>
      <c r="G60" s="30" t="n">
        <f aca="false">SUM(I60:V60)</f>
        <v>30000</v>
      </c>
      <c r="H60" s="30"/>
      <c r="I60" s="30" t="n">
        <v>30000</v>
      </c>
      <c r="J60" s="30"/>
      <c r="K60" s="30"/>
      <c r="L60" s="30"/>
      <c r="M60" s="30"/>
      <c r="N60" s="30"/>
      <c r="O60" s="30"/>
      <c r="P60" s="30"/>
      <c r="Q60" s="30"/>
      <c r="R60" s="30"/>
      <c r="S60" s="45"/>
      <c r="T60" s="45"/>
      <c r="U60" s="45"/>
      <c r="V60" s="49"/>
      <c r="W60" s="49"/>
      <c r="X60" s="50"/>
      <c r="Y60" s="34" t="s">
        <v>163</v>
      </c>
      <c r="Z60" s="34" t="s">
        <v>164</v>
      </c>
    </row>
    <row r="61" customFormat="false" ht="30" hidden="false" customHeight="false" outlineLevel="0" collapsed="false">
      <c r="A61" s="26" t="n">
        <f aca="false">A60+1</f>
        <v>54</v>
      </c>
      <c r="B61" s="27" t="s">
        <v>165</v>
      </c>
      <c r="C61" s="28" t="s">
        <v>30</v>
      </c>
      <c r="D61" s="28" t="s">
        <v>31</v>
      </c>
      <c r="E61" s="27" t="s">
        <v>32</v>
      </c>
      <c r="F61" s="30" t="n">
        <v>70000</v>
      </c>
      <c r="G61" s="30" t="n">
        <f aca="false">SUM(I61:V61)</f>
        <v>5000</v>
      </c>
      <c r="H61" s="30"/>
      <c r="I61" s="30" t="n">
        <v>5000</v>
      </c>
      <c r="J61" s="30"/>
      <c r="K61" s="30"/>
      <c r="L61" s="30"/>
      <c r="M61" s="30"/>
      <c r="N61" s="30"/>
      <c r="O61" s="30"/>
      <c r="P61" s="30"/>
      <c r="Q61" s="30"/>
      <c r="R61" s="30"/>
      <c r="S61" s="45"/>
      <c r="T61" s="45"/>
      <c r="U61" s="45"/>
      <c r="V61" s="49"/>
      <c r="W61" s="49"/>
      <c r="X61" s="50"/>
      <c r="Y61" s="34" t="s">
        <v>166</v>
      </c>
      <c r="Z61" s="34" t="s">
        <v>167</v>
      </c>
    </row>
    <row r="62" s="64" customFormat="true" ht="30" hidden="false" customHeight="false" outlineLevel="0" collapsed="false">
      <c r="A62" s="65" t="n">
        <f aca="false">A61+1</f>
        <v>55</v>
      </c>
      <c r="B62" s="88" t="s">
        <v>168</v>
      </c>
      <c r="C62" s="57" t="s">
        <v>54</v>
      </c>
      <c r="D62" s="57" t="s">
        <v>31</v>
      </c>
      <c r="E62" s="58" t="s">
        <v>32</v>
      </c>
      <c r="F62" s="59" t="n">
        <v>55060</v>
      </c>
      <c r="G62" s="59" t="n">
        <f aca="false">SUM(I62:V62)</f>
        <v>55060</v>
      </c>
      <c r="H62" s="59"/>
      <c r="I62" s="59" t="n">
        <v>55060</v>
      </c>
      <c r="J62" s="59"/>
      <c r="K62" s="59"/>
      <c r="L62" s="59"/>
      <c r="M62" s="59"/>
      <c r="N62" s="59"/>
      <c r="O62" s="59"/>
      <c r="P62" s="59"/>
      <c r="Q62" s="59"/>
      <c r="R62" s="60"/>
      <c r="S62" s="89"/>
      <c r="T62" s="89"/>
      <c r="U62" s="89"/>
      <c r="V62" s="61"/>
      <c r="W62" s="61"/>
      <c r="X62" s="62"/>
      <c r="Y62" s="63" t="s">
        <v>169</v>
      </c>
      <c r="Z62" s="63" t="s">
        <v>170</v>
      </c>
      <c r="AA62" s="90"/>
      <c r="AB62" s="90"/>
      <c r="AC62" s="90"/>
    </row>
    <row r="63" s="91" customFormat="true" ht="50.25" hidden="false" customHeight="true" outlineLevel="0" collapsed="false">
      <c r="A63" s="26" t="n">
        <f aca="false">A62+1</f>
        <v>56</v>
      </c>
      <c r="B63" s="27" t="s">
        <v>171</v>
      </c>
      <c r="C63" s="28" t="s">
        <v>54</v>
      </c>
      <c r="D63" s="28" t="s">
        <v>31</v>
      </c>
      <c r="E63" s="27" t="s">
        <v>32</v>
      </c>
      <c r="F63" s="30" t="n">
        <v>183200</v>
      </c>
      <c r="G63" s="30" t="n">
        <f aca="false">SUM(I63:V63)</f>
        <v>183200</v>
      </c>
      <c r="H63" s="30"/>
      <c r="I63" s="30"/>
      <c r="J63" s="30"/>
      <c r="K63" s="30" t="n">
        <v>123200</v>
      </c>
      <c r="L63" s="30"/>
      <c r="M63" s="30"/>
      <c r="N63" s="30"/>
      <c r="O63" s="30"/>
      <c r="P63" s="30"/>
      <c r="Q63" s="30"/>
      <c r="R63" s="30" t="n">
        <v>60000</v>
      </c>
      <c r="S63" s="30"/>
      <c r="T63" s="30"/>
      <c r="U63" s="30"/>
      <c r="V63" s="49"/>
      <c r="W63" s="49"/>
      <c r="X63" s="50"/>
      <c r="Y63" s="34" t="s">
        <v>172</v>
      </c>
      <c r="Z63" s="34" t="s">
        <v>173</v>
      </c>
    </row>
    <row r="64" customFormat="false" ht="17.4" hidden="false" customHeight="false" outlineLevel="0" collapsed="false">
      <c r="A64" s="92" t="s">
        <v>174</v>
      </c>
      <c r="B64" s="92"/>
      <c r="C64" s="92"/>
      <c r="D64" s="92"/>
      <c r="E64" s="92"/>
      <c r="F64" s="93" t="n">
        <f aca="false">SUM(F6:F63)</f>
        <v>47649852.65</v>
      </c>
      <c r="G64" s="93" t="n">
        <f aca="false">SUM(G6:G63)</f>
        <v>7350625.67</v>
      </c>
      <c r="H64" s="93" t="n">
        <f aca="false">SUM(H6:H63)</f>
        <v>2979059.37</v>
      </c>
      <c r="I64" s="93" t="n">
        <f aca="false">SUM(I6:I63)</f>
        <v>1770060</v>
      </c>
      <c r="J64" s="93" t="n">
        <f aca="false">SUM(J6:J63)</f>
        <v>439300</v>
      </c>
      <c r="K64" s="93" t="n">
        <f aca="false">SUM(K6:K63)</f>
        <v>546700.1</v>
      </c>
      <c r="L64" s="93" t="n">
        <f aca="false">SUM(L6:L63)</f>
        <v>161759.53</v>
      </c>
      <c r="M64" s="93" t="n">
        <f aca="false">SUM(M6:M63)</f>
        <v>0</v>
      </c>
      <c r="N64" s="93" t="n">
        <f aca="false">SUM(N6:N63)</f>
        <v>0</v>
      </c>
      <c r="O64" s="93" t="n">
        <f aca="false">SUM(O6:O63)</f>
        <v>0</v>
      </c>
      <c r="P64" s="93" t="n">
        <f aca="false">SUM(P6:P63)</f>
        <v>1000500</v>
      </c>
      <c r="Q64" s="93" t="n">
        <f aca="false">SUM(Q6:Q63)</f>
        <v>0</v>
      </c>
      <c r="R64" s="93" t="n">
        <f aca="false">SUM(R6:R63)</f>
        <v>1250381</v>
      </c>
      <c r="S64" s="93" t="n">
        <f aca="false">SUM(S6:S63)</f>
        <v>601000</v>
      </c>
      <c r="T64" s="93" t="n">
        <f aca="false">SUM(T6:T63)</f>
        <v>900</v>
      </c>
      <c r="U64" s="93" t="n">
        <f aca="false">SUM(U6:U63)</f>
        <v>0</v>
      </c>
      <c r="V64" s="93" t="n">
        <f aca="false">SUM(V6:V63)</f>
        <v>1580025.04</v>
      </c>
      <c r="W64" s="93"/>
      <c r="X64" s="94"/>
      <c r="Y64" s="94"/>
      <c r="AA64" s="51"/>
    </row>
    <row r="65" customFormat="false" ht="15" hidden="false" customHeight="false" outlineLevel="0" collapsed="false">
      <c r="A65" s="26"/>
      <c r="B65" s="27"/>
      <c r="C65" s="28"/>
      <c r="D65" s="28"/>
      <c r="E65" s="2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49"/>
      <c r="W65" s="49"/>
      <c r="X65" s="49"/>
      <c r="Y65" s="34"/>
      <c r="AA65" s="51"/>
    </row>
    <row r="66" customFormat="false" ht="18" hidden="false" customHeight="true" outlineLevel="0" collapsed="false">
      <c r="A66" s="95" t="s">
        <v>175</v>
      </c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AA66" s="51"/>
    </row>
    <row r="67" s="25" customFormat="true" ht="30" hidden="false" customHeight="false" outlineLevel="0" collapsed="false">
      <c r="A67" s="26" t="n">
        <v>1</v>
      </c>
      <c r="B67" s="27" t="s">
        <v>176</v>
      </c>
      <c r="C67" s="28" t="s">
        <v>30</v>
      </c>
      <c r="D67" s="28" t="s">
        <v>31</v>
      </c>
      <c r="E67" s="27" t="s">
        <v>32</v>
      </c>
      <c r="F67" s="30" t="n">
        <v>15976560.35</v>
      </c>
      <c r="G67" s="30" t="n">
        <f aca="false">SUM(I67:V67)</f>
        <v>7000000</v>
      </c>
      <c r="H67" s="30"/>
      <c r="I67" s="30"/>
      <c r="J67" s="30"/>
      <c r="K67" s="30"/>
      <c r="L67" s="30"/>
      <c r="M67" s="30"/>
      <c r="N67" s="30"/>
      <c r="O67" s="66"/>
      <c r="P67" s="30" t="n">
        <v>7000000</v>
      </c>
      <c r="Q67" s="66"/>
      <c r="R67" s="30"/>
      <c r="S67" s="37"/>
      <c r="T67" s="37"/>
      <c r="U67" s="37"/>
      <c r="V67" s="30"/>
      <c r="W67" s="49"/>
      <c r="X67" s="30"/>
      <c r="Y67" s="34" t="s">
        <v>177</v>
      </c>
      <c r="Z67" s="34" t="s">
        <v>178</v>
      </c>
      <c r="AA67" s="51"/>
    </row>
    <row r="68" s="25" customFormat="true" ht="30" hidden="false" customHeight="false" outlineLevel="0" collapsed="false">
      <c r="A68" s="26" t="n">
        <f aca="false">A67+1</f>
        <v>2</v>
      </c>
      <c r="B68" s="27" t="s">
        <v>179</v>
      </c>
      <c r="C68" s="28" t="s">
        <v>30</v>
      </c>
      <c r="D68" s="28" t="s">
        <v>31</v>
      </c>
      <c r="E68" s="27" t="s">
        <v>32</v>
      </c>
      <c r="F68" s="30" t="n">
        <f aca="false">SUM(H68:U68)</f>
        <v>962100</v>
      </c>
      <c r="G68" s="30" t="n">
        <f aca="false">SUM(I68:V68)</f>
        <v>962100</v>
      </c>
      <c r="H68" s="30"/>
      <c r="I68" s="30"/>
      <c r="J68" s="30"/>
      <c r="K68" s="30"/>
      <c r="L68" s="30"/>
      <c r="M68" s="30"/>
      <c r="N68" s="30"/>
      <c r="O68" s="30"/>
      <c r="P68" s="30" t="n">
        <v>962100</v>
      </c>
      <c r="Q68" s="30"/>
      <c r="R68" s="37"/>
      <c r="S68" s="37"/>
      <c r="T68" s="37"/>
      <c r="U68" s="37"/>
      <c r="V68" s="37"/>
      <c r="W68" s="37"/>
      <c r="X68" s="53"/>
      <c r="Y68" s="34" t="s">
        <v>180</v>
      </c>
      <c r="Z68" s="34" t="s">
        <v>181</v>
      </c>
    </row>
    <row r="69" s="25" customFormat="true" ht="60" hidden="false" customHeight="false" outlineLevel="0" collapsed="false">
      <c r="A69" s="26" t="n">
        <f aca="false">A68+1</f>
        <v>3</v>
      </c>
      <c r="B69" s="27" t="s">
        <v>182</v>
      </c>
      <c r="C69" s="28" t="s">
        <v>30</v>
      </c>
      <c r="D69" s="28" t="s">
        <v>31</v>
      </c>
      <c r="E69" s="27" t="s">
        <v>32</v>
      </c>
      <c r="F69" s="29" t="n">
        <v>1580000</v>
      </c>
      <c r="G69" s="30" t="n">
        <f aca="false">SUM(I69:V69)</f>
        <v>800000</v>
      </c>
      <c r="H69" s="31"/>
      <c r="I69" s="31"/>
      <c r="J69" s="31"/>
      <c r="K69" s="31"/>
      <c r="L69" s="31"/>
      <c r="M69" s="31"/>
      <c r="N69" s="31"/>
      <c r="O69" s="31"/>
      <c r="P69" s="30" t="n">
        <v>800000</v>
      </c>
      <c r="Q69" s="31"/>
      <c r="R69" s="31"/>
      <c r="S69" s="31"/>
      <c r="T69" s="31"/>
      <c r="U69" s="31"/>
      <c r="V69" s="31"/>
      <c r="W69" s="31"/>
      <c r="X69" s="31"/>
      <c r="Y69" s="34" t="s">
        <v>183</v>
      </c>
      <c r="Z69" s="34" t="s">
        <v>184</v>
      </c>
    </row>
    <row r="70" s="25" customFormat="true" ht="30" hidden="false" customHeight="false" outlineLevel="0" collapsed="false">
      <c r="A70" s="26" t="n">
        <f aca="false">A69+1</f>
        <v>4</v>
      </c>
      <c r="B70" s="27" t="s">
        <v>185</v>
      </c>
      <c r="C70" s="28" t="s">
        <v>30</v>
      </c>
      <c r="D70" s="28" t="s">
        <v>31</v>
      </c>
      <c r="E70" s="27" t="s">
        <v>32</v>
      </c>
      <c r="F70" s="29" t="n">
        <v>550000</v>
      </c>
      <c r="G70" s="30" t="n">
        <f aca="false">SUM(I70:V70)</f>
        <v>466500</v>
      </c>
      <c r="H70" s="31"/>
      <c r="I70" s="31"/>
      <c r="J70" s="31"/>
      <c r="K70" s="31"/>
      <c r="L70" s="31"/>
      <c r="M70" s="31"/>
      <c r="N70" s="31"/>
      <c r="O70" s="31"/>
      <c r="P70" s="30" t="n">
        <v>466500</v>
      </c>
      <c r="Q70" s="31"/>
      <c r="R70" s="31"/>
      <c r="S70" s="31"/>
      <c r="T70" s="31"/>
      <c r="U70" s="31"/>
      <c r="V70" s="31"/>
      <c r="W70" s="31"/>
      <c r="X70" s="31"/>
      <c r="Y70" s="34" t="s">
        <v>186</v>
      </c>
      <c r="Z70" s="34" t="s">
        <v>187</v>
      </c>
    </row>
    <row r="71" s="25" customFormat="true" ht="51" hidden="false" customHeight="true" outlineLevel="0" collapsed="false">
      <c r="A71" s="26" t="n">
        <f aca="false">A70+1</f>
        <v>5</v>
      </c>
      <c r="B71" s="42" t="s">
        <v>188</v>
      </c>
      <c r="C71" s="28" t="s">
        <v>30</v>
      </c>
      <c r="D71" s="28" t="s">
        <v>31</v>
      </c>
      <c r="E71" s="27" t="s">
        <v>32</v>
      </c>
      <c r="F71" s="30" t="n">
        <v>1321000</v>
      </c>
      <c r="G71" s="30" t="n">
        <f aca="false">SUM(I71:V71)</f>
        <v>1321000</v>
      </c>
      <c r="H71" s="30"/>
      <c r="I71" s="30"/>
      <c r="J71" s="30"/>
      <c r="K71" s="30"/>
      <c r="L71" s="30"/>
      <c r="M71" s="30"/>
      <c r="N71" s="30"/>
      <c r="O71" s="30"/>
      <c r="Q71" s="30"/>
      <c r="R71" s="30"/>
      <c r="S71" s="36"/>
      <c r="T71" s="37"/>
      <c r="U71" s="30"/>
      <c r="V71" s="30" t="n">
        <v>1321000</v>
      </c>
      <c r="W71" s="40" t="s">
        <v>41</v>
      </c>
      <c r="X71" s="39"/>
      <c r="Y71" s="34" t="s">
        <v>189</v>
      </c>
      <c r="Z71" s="34" t="s">
        <v>190</v>
      </c>
    </row>
    <row r="72" s="25" customFormat="true" ht="118.8" hidden="false" customHeight="false" outlineLevel="0" collapsed="false">
      <c r="A72" s="26" t="n">
        <f aca="false">A71+1</f>
        <v>6</v>
      </c>
      <c r="B72" s="35" t="s">
        <v>191</v>
      </c>
      <c r="C72" s="28" t="s">
        <v>30</v>
      </c>
      <c r="D72" s="28" t="s">
        <v>31</v>
      </c>
      <c r="E72" s="27" t="s">
        <v>32</v>
      </c>
      <c r="F72" s="30" t="n">
        <v>5000000</v>
      </c>
      <c r="G72" s="30" t="n">
        <f aca="false">SUM(I72:V72)</f>
        <v>2000000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6"/>
      <c r="T72" s="37"/>
      <c r="U72" s="30"/>
      <c r="V72" s="30" t="n">
        <v>2000000</v>
      </c>
      <c r="W72" s="40" t="s">
        <v>192</v>
      </c>
      <c r="X72" s="96"/>
      <c r="Y72" s="34" t="s">
        <v>193</v>
      </c>
      <c r="Z72" s="34" t="s">
        <v>194</v>
      </c>
    </row>
    <row r="73" s="25" customFormat="true" ht="118.8" hidden="false" customHeight="false" outlineLevel="0" collapsed="false">
      <c r="A73" s="26" t="n">
        <f aca="false">A72+1</f>
        <v>7</v>
      </c>
      <c r="B73" s="35" t="s">
        <v>195</v>
      </c>
      <c r="C73" s="28" t="s">
        <v>30</v>
      </c>
      <c r="D73" s="28" t="s">
        <v>31</v>
      </c>
      <c r="E73" s="27" t="s">
        <v>32</v>
      </c>
      <c r="F73" s="30" t="n">
        <v>5000000</v>
      </c>
      <c r="G73" s="30" t="n">
        <f aca="false">SUM(I73:V73)</f>
        <v>2000000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6"/>
      <c r="T73" s="37"/>
      <c r="U73" s="30"/>
      <c r="V73" s="30" t="n">
        <v>2000000</v>
      </c>
      <c r="W73" s="40" t="s">
        <v>192</v>
      </c>
      <c r="X73" s="39"/>
      <c r="Y73" s="34" t="s">
        <v>196</v>
      </c>
      <c r="Z73" s="34" t="s">
        <v>197</v>
      </c>
    </row>
    <row r="74" s="25" customFormat="true" ht="118.8" hidden="false" customHeight="false" outlineLevel="0" collapsed="false">
      <c r="A74" s="26" t="n">
        <f aca="false">A73+1</f>
        <v>8</v>
      </c>
      <c r="B74" s="35" t="s">
        <v>198</v>
      </c>
      <c r="C74" s="28" t="s">
        <v>30</v>
      </c>
      <c r="D74" s="28" t="s">
        <v>31</v>
      </c>
      <c r="E74" s="27" t="s">
        <v>32</v>
      </c>
      <c r="F74" s="30" t="n">
        <v>150000</v>
      </c>
      <c r="G74" s="30" t="n">
        <f aca="false">SUM(I74:V74)</f>
        <v>150000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6"/>
      <c r="T74" s="37"/>
      <c r="U74" s="30"/>
      <c r="V74" s="30" t="n">
        <v>150000</v>
      </c>
      <c r="W74" s="40" t="s">
        <v>192</v>
      </c>
      <c r="X74" s="39"/>
      <c r="Y74" s="34" t="s">
        <v>199</v>
      </c>
      <c r="Z74" s="34" t="s">
        <v>200</v>
      </c>
    </row>
    <row r="75" s="25" customFormat="true" ht="118.8" hidden="false" customHeight="false" outlineLevel="0" collapsed="false">
      <c r="A75" s="26" t="n">
        <f aca="false">A74+1</f>
        <v>9</v>
      </c>
      <c r="B75" s="35" t="s">
        <v>201</v>
      </c>
      <c r="C75" s="28" t="s">
        <v>30</v>
      </c>
      <c r="D75" s="28" t="s">
        <v>31</v>
      </c>
      <c r="E75" s="27" t="s">
        <v>32</v>
      </c>
      <c r="F75" s="30" t="n">
        <v>50000</v>
      </c>
      <c r="G75" s="30" t="n">
        <f aca="false">SUM(I75:V75)</f>
        <v>50000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6"/>
      <c r="T75" s="37"/>
      <c r="U75" s="30"/>
      <c r="V75" s="30" t="n">
        <v>50000</v>
      </c>
      <c r="W75" s="40" t="s">
        <v>192</v>
      </c>
      <c r="X75" s="39"/>
      <c r="Y75" s="34" t="s">
        <v>202</v>
      </c>
      <c r="Z75" s="34" t="s">
        <v>203</v>
      </c>
    </row>
    <row r="76" s="25" customFormat="true" ht="75" hidden="false" customHeight="false" outlineLevel="0" collapsed="false">
      <c r="A76" s="26" t="n">
        <f aca="false">A75+1</f>
        <v>10</v>
      </c>
      <c r="B76" s="42" t="s">
        <v>204</v>
      </c>
      <c r="C76" s="28" t="s">
        <v>30</v>
      </c>
      <c r="D76" s="28" t="s">
        <v>31</v>
      </c>
      <c r="E76" s="27" t="s">
        <v>32</v>
      </c>
      <c r="F76" s="30" t="n">
        <v>250000</v>
      </c>
      <c r="G76" s="30" t="n">
        <f aca="false">SUM(I76:V76)</f>
        <v>250000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7"/>
      <c r="T76" s="37"/>
      <c r="U76" s="37"/>
      <c r="V76" s="30" t="n">
        <v>250000</v>
      </c>
      <c r="W76" s="40" t="s">
        <v>58</v>
      </c>
      <c r="X76" s="54"/>
      <c r="Y76" s="34" t="s">
        <v>205</v>
      </c>
      <c r="Z76" s="34" t="s">
        <v>206</v>
      </c>
      <c r="AB76" s="97"/>
    </row>
    <row r="77" s="25" customFormat="true" ht="70.5" hidden="false" customHeight="true" outlineLevel="0" collapsed="false">
      <c r="A77" s="72" t="n">
        <f aca="false">A76+1</f>
        <v>11</v>
      </c>
      <c r="B77" s="73" t="s">
        <v>207</v>
      </c>
      <c r="C77" s="74" t="s">
        <v>30</v>
      </c>
      <c r="D77" s="74" t="s">
        <v>31</v>
      </c>
      <c r="E77" s="73" t="s">
        <v>32</v>
      </c>
      <c r="F77" s="75" t="n">
        <v>69818</v>
      </c>
      <c r="G77" s="75" t="n">
        <v>69818</v>
      </c>
      <c r="H77" s="75"/>
      <c r="I77" s="75"/>
      <c r="J77" s="76"/>
      <c r="K77" s="75"/>
      <c r="L77" s="75" t="n">
        <v>69818</v>
      </c>
      <c r="M77" s="75"/>
      <c r="N77" s="75"/>
      <c r="O77" s="75"/>
      <c r="P77" s="75"/>
      <c r="Q77" s="75"/>
      <c r="R77" s="75"/>
      <c r="S77" s="77"/>
      <c r="T77" s="77"/>
      <c r="U77" s="77"/>
      <c r="V77" s="75"/>
      <c r="W77" s="83"/>
      <c r="X77" s="98"/>
      <c r="Y77" s="79" t="s">
        <v>208</v>
      </c>
      <c r="Z77" s="79" t="s">
        <v>209</v>
      </c>
    </row>
    <row r="78" s="25" customFormat="true" ht="70.5" hidden="false" customHeight="true" outlineLevel="0" collapsed="false">
      <c r="A78" s="26" t="n">
        <f aca="false">A77+1</f>
        <v>12</v>
      </c>
      <c r="B78" s="27" t="s">
        <v>210</v>
      </c>
      <c r="C78" s="28" t="s">
        <v>30</v>
      </c>
      <c r="D78" s="28" t="s">
        <v>31</v>
      </c>
      <c r="E78" s="27" t="s">
        <v>32</v>
      </c>
      <c r="F78" s="30" t="n">
        <v>155500.58</v>
      </c>
      <c r="G78" s="30" t="n">
        <f aca="false">SUM(I78:V78)</f>
        <v>93776</v>
      </c>
      <c r="H78" s="30"/>
      <c r="I78" s="66"/>
      <c r="J78" s="66"/>
      <c r="K78" s="30" t="n">
        <v>0</v>
      </c>
      <c r="L78" s="30" t="n">
        <v>93776</v>
      </c>
      <c r="M78" s="30"/>
      <c r="N78" s="30"/>
      <c r="O78" s="30"/>
      <c r="P78" s="30"/>
      <c r="Q78" s="30"/>
      <c r="R78" s="30"/>
      <c r="S78" s="37"/>
      <c r="T78" s="37"/>
      <c r="U78" s="37"/>
      <c r="V78" s="30"/>
      <c r="W78" s="49"/>
      <c r="X78" s="54"/>
      <c r="Y78" s="34" t="s">
        <v>211</v>
      </c>
      <c r="Z78" s="34" t="s">
        <v>212</v>
      </c>
    </row>
    <row r="79" customFormat="false" ht="48.6" hidden="false" customHeight="true" outlineLevel="0" collapsed="false">
      <c r="A79" s="26" t="n">
        <f aca="false">A78+1</f>
        <v>13</v>
      </c>
      <c r="B79" s="27" t="s">
        <v>213</v>
      </c>
      <c r="C79" s="28" t="s">
        <v>30</v>
      </c>
      <c r="D79" s="28" t="s">
        <v>31</v>
      </c>
      <c r="E79" s="27" t="s">
        <v>32</v>
      </c>
      <c r="F79" s="30" t="n">
        <v>239000</v>
      </c>
      <c r="G79" s="30" t="n">
        <f aca="false">SUM(I79:V79)</f>
        <v>239000</v>
      </c>
      <c r="H79" s="30"/>
      <c r="I79" s="44"/>
      <c r="J79" s="30"/>
      <c r="K79" s="30"/>
      <c r="L79" s="30"/>
      <c r="M79" s="30"/>
      <c r="N79" s="30"/>
      <c r="O79" s="30"/>
      <c r="P79" s="30"/>
      <c r="Q79" s="30"/>
      <c r="R79" s="30" t="n">
        <v>239000</v>
      </c>
      <c r="S79" s="30"/>
      <c r="T79" s="30"/>
      <c r="U79" s="30"/>
      <c r="V79" s="49"/>
      <c r="W79" s="49"/>
      <c r="X79" s="50"/>
      <c r="Y79" s="34" t="s">
        <v>214</v>
      </c>
      <c r="Z79" s="34" t="s">
        <v>215</v>
      </c>
    </row>
    <row r="80" s="64" customFormat="true" ht="30" hidden="false" customHeight="false" outlineLevel="0" collapsed="false">
      <c r="A80" s="65" t="n">
        <f aca="false">A79+1</f>
        <v>14</v>
      </c>
      <c r="B80" s="27" t="s">
        <v>216</v>
      </c>
      <c r="C80" s="57" t="s">
        <v>30</v>
      </c>
      <c r="D80" s="57" t="s">
        <v>31</v>
      </c>
      <c r="E80" s="58" t="s">
        <v>32</v>
      </c>
      <c r="F80" s="59" t="n">
        <v>274000</v>
      </c>
      <c r="G80" s="59" t="n">
        <f aca="false">SUM(I80:V80)</f>
        <v>274000</v>
      </c>
      <c r="H80" s="59"/>
      <c r="I80" s="99"/>
      <c r="J80" s="59"/>
      <c r="K80" s="59" t="n">
        <v>50000</v>
      </c>
      <c r="L80" s="59"/>
      <c r="M80" s="59"/>
      <c r="N80" s="59"/>
      <c r="O80" s="59"/>
      <c r="P80" s="59"/>
      <c r="Q80" s="59"/>
      <c r="R80" s="59" t="n">
        <v>224000</v>
      </c>
      <c r="S80" s="59"/>
      <c r="T80" s="59"/>
      <c r="U80" s="59"/>
      <c r="V80" s="61"/>
      <c r="W80" s="61"/>
      <c r="X80" s="62"/>
      <c r="Y80" s="63" t="s">
        <v>217</v>
      </c>
      <c r="Z80" s="63" t="s">
        <v>218</v>
      </c>
    </row>
    <row r="81" customFormat="false" ht="57.75" hidden="false" customHeight="true" outlineLevel="0" collapsed="false">
      <c r="A81" s="26" t="n">
        <f aca="false">A80+1</f>
        <v>15</v>
      </c>
      <c r="B81" s="27" t="s">
        <v>219</v>
      </c>
      <c r="C81" s="28" t="s">
        <v>30</v>
      </c>
      <c r="D81" s="28" t="s">
        <v>31</v>
      </c>
      <c r="E81" s="27" t="s">
        <v>32</v>
      </c>
      <c r="F81" s="30" t="n">
        <v>180000</v>
      </c>
      <c r="G81" s="30" t="n">
        <f aca="false">SUM(I81:V81)</f>
        <v>180000</v>
      </c>
      <c r="H81" s="30"/>
      <c r="I81" s="44"/>
      <c r="J81" s="30"/>
      <c r="K81" s="30" t="n">
        <v>180000</v>
      </c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49"/>
      <c r="W81" s="49"/>
      <c r="X81" s="50"/>
      <c r="Y81" s="34" t="s">
        <v>220</v>
      </c>
      <c r="Z81" s="34" t="s">
        <v>221</v>
      </c>
    </row>
    <row r="82" customFormat="false" ht="30" hidden="false" customHeight="false" outlineLevel="0" collapsed="false">
      <c r="A82" s="26" t="n">
        <f aca="false">A81+1</f>
        <v>16</v>
      </c>
      <c r="B82" s="27" t="s">
        <v>222</v>
      </c>
      <c r="C82" s="28" t="s">
        <v>30</v>
      </c>
      <c r="D82" s="28" t="s">
        <v>31</v>
      </c>
      <c r="E82" s="27" t="s">
        <v>32</v>
      </c>
      <c r="F82" s="30" t="n">
        <v>204100</v>
      </c>
      <c r="G82" s="30" t="n">
        <f aca="false">SUM(I82:V82)</f>
        <v>204100</v>
      </c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 t="n">
        <v>204100</v>
      </c>
      <c r="S82" s="30"/>
      <c r="T82" s="30"/>
      <c r="U82" s="30"/>
      <c r="V82" s="45"/>
      <c r="W82" s="49"/>
      <c r="X82" s="50"/>
      <c r="Y82" s="34" t="s">
        <v>223</v>
      </c>
      <c r="Z82" s="34" t="s">
        <v>224</v>
      </c>
    </row>
    <row r="83" customFormat="false" ht="60" hidden="false" customHeight="false" outlineLevel="0" collapsed="false">
      <c r="A83" s="72" t="n">
        <f aca="false">A82+1</f>
        <v>17</v>
      </c>
      <c r="B83" s="73" t="s">
        <v>225</v>
      </c>
      <c r="C83" s="74" t="s">
        <v>30</v>
      </c>
      <c r="D83" s="74" t="s">
        <v>31</v>
      </c>
      <c r="E83" s="73" t="s">
        <v>32</v>
      </c>
      <c r="F83" s="82" t="n">
        <v>267121</v>
      </c>
      <c r="G83" s="75" t="n">
        <f aca="false">SUM(I83:V83)</f>
        <v>236167</v>
      </c>
      <c r="H83" s="75"/>
      <c r="I83" s="82"/>
      <c r="J83" s="75"/>
      <c r="K83" s="82" t="n">
        <v>50000</v>
      </c>
      <c r="L83" s="75"/>
      <c r="M83" s="82"/>
      <c r="N83" s="75"/>
      <c r="O83" s="75"/>
      <c r="P83" s="75"/>
      <c r="Q83" s="75"/>
      <c r="R83" s="75" t="n">
        <v>186167</v>
      </c>
      <c r="S83" s="75"/>
      <c r="T83" s="75"/>
      <c r="U83" s="75"/>
      <c r="V83" s="83"/>
      <c r="W83" s="83"/>
      <c r="X83" s="84"/>
      <c r="Y83" s="79" t="s">
        <v>226</v>
      </c>
      <c r="Z83" s="79" t="s">
        <v>227</v>
      </c>
    </row>
    <row r="84" customFormat="false" ht="46.5" hidden="false" customHeight="true" outlineLevel="0" collapsed="false">
      <c r="A84" s="26" t="n">
        <f aca="false">A83+1</f>
        <v>18</v>
      </c>
      <c r="B84" s="27" t="s">
        <v>228</v>
      </c>
      <c r="C84" s="28" t="s">
        <v>30</v>
      </c>
      <c r="D84" s="28" t="s">
        <v>31</v>
      </c>
      <c r="E84" s="27" t="s">
        <v>32</v>
      </c>
      <c r="F84" s="29" t="n">
        <v>287600</v>
      </c>
      <c r="G84" s="30" t="n">
        <f aca="false">SUM(I84:V84)</f>
        <v>287600</v>
      </c>
      <c r="H84" s="30"/>
      <c r="I84" s="29"/>
      <c r="J84" s="30"/>
      <c r="K84" s="29" t="n">
        <v>50000</v>
      </c>
      <c r="L84" s="30"/>
      <c r="M84" s="30"/>
      <c r="N84" s="30"/>
      <c r="O84" s="30"/>
      <c r="P84" s="30"/>
      <c r="Q84" s="30"/>
      <c r="R84" s="30" t="n">
        <v>237600</v>
      </c>
      <c r="S84" s="30"/>
      <c r="T84" s="30"/>
      <c r="U84" s="30"/>
      <c r="V84" s="49"/>
      <c r="W84" s="49"/>
      <c r="X84" s="50"/>
      <c r="Y84" s="34" t="s">
        <v>229</v>
      </c>
      <c r="Z84" s="34" t="s">
        <v>230</v>
      </c>
    </row>
    <row r="85" customFormat="false" ht="54" hidden="false" customHeight="true" outlineLevel="0" collapsed="false">
      <c r="A85" s="26" t="n">
        <f aca="false">A84+1</f>
        <v>19</v>
      </c>
      <c r="B85" s="27" t="s">
        <v>231</v>
      </c>
      <c r="C85" s="28" t="s">
        <v>81</v>
      </c>
      <c r="D85" s="28" t="s">
        <v>31</v>
      </c>
      <c r="E85" s="27" t="s">
        <v>32</v>
      </c>
      <c r="F85" s="30" t="n">
        <v>30290</v>
      </c>
      <c r="G85" s="30" t="n">
        <f aca="false">SUM(I85:V85)</f>
        <v>30290</v>
      </c>
      <c r="H85" s="30"/>
      <c r="I85" s="30"/>
      <c r="J85" s="30"/>
      <c r="K85" s="30" t="n">
        <v>30290</v>
      </c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49"/>
      <c r="W85" s="49"/>
      <c r="X85" s="50"/>
      <c r="Y85" s="34" t="s">
        <v>232</v>
      </c>
      <c r="Z85" s="34" t="s">
        <v>233</v>
      </c>
    </row>
    <row r="86" s="25" customFormat="true" ht="45" hidden="false" customHeight="false" outlineLevel="0" collapsed="false">
      <c r="A86" s="26" t="n">
        <f aca="false">A85+1</f>
        <v>20</v>
      </c>
      <c r="B86" s="27" t="s">
        <v>234</v>
      </c>
      <c r="C86" s="28" t="s">
        <v>30</v>
      </c>
      <c r="D86" s="28" t="s">
        <v>31</v>
      </c>
      <c r="E86" s="27" t="s">
        <v>32</v>
      </c>
      <c r="F86" s="30" t="n">
        <v>100000</v>
      </c>
      <c r="G86" s="30" t="n">
        <f aca="false">SUM(I86:V86)</f>
        <v>80000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 t="n">
        <v>80000</v>
      </c>
      <c r="S86" s="37"/>
      <c r="T86" s="37"/>
      <c r="U86" s="37"/>
      <c r="V86" s="37"/>
      <c r="W86" s="49"/>
      <c r="X86" s="54"/>
      <c r="Y86" s="34" t="s">
        <v>235</v>
      </c>
      <c r="Z86" s="34" t="s">
        <v>236</v>
      </c>
    </row>
    <row r="87" customFormat="false" ht="54" hidden="false" customHeight="true" outlineLevel="0" collapsed="false">
      <c r="A87" s="26" t="n">
        <f aca="false">A86+1</f>
        <v>21</v>
      </c>
      <c r="B87" s="27" t="s">
        <v>237</v>
      </c>
      <c r="C87" s="28" t="s">
        <v>81</v>
      </c>
      <c r="D87" s="28" t="s">
        <v>31</v>
      </c>
      <c r="E87" s="27" t="s">
        <v>32</v>
      </c>
      <c r="F87" s="30" t="n">
        <v>59266.37</v>
      </c>
      <c r="G87" s="30" t="n">
        <f aca="false">SUM(I87:V87)</f>
        <v>59266.37</v>
      </c>
      <c r="H87" s="30"/>
      <c r="I87" s="44"/>
      <c r="J87" s="30"/>
      <c r="K87" s="30" t="n">
        <v>0</v>
      </c>
      <c r="L87" s="30"/>
      <c r="M87" s="30"/>
      <c r="N87" s="30"/>
      <c r="O87" s="30"/>
      <c r="P87" s="30"/>
      <c r="Q87" s="30"/>
      <c r="R87" s="30" t="n">
        <v>59266.37</v>
      </c>
      <c r="S87" s="30"/>
      <c r="T87" s="30"/>
      <c r="U87" s="30"/>
      <c r="V87" s="49"/>
      <c r="W87" s="49"/>
      <c r="X87" s="50"/>
      <c r="Y87" s="34" t="s">
        <v>238</v>
      </c>
      <c r="Z87" s="34" t="s">
        <v>239</v>
      </c>
    </row>
    <row r="88" customFormat="false" ht="60" hidden="false" customHeight="false" outlineLevel="0" collapsed="false">
      <c r="A88" s="72" t="n">
        <f aca="false">A87+1</f>
        <v>22</v>
      </c>
      <c r="B88" s="73" t="s">
        <v>240</v>
      </c>
      <c r="C88" s="74" t="s">
        <v>81</v>
      </c>
      <c r="D88" s="74" t="s">
        <v>31</v>
      </c>
      <c r="E88" s="73" t="s">
        <v>32</v>
      </c>
      <c r="F88" s="75" t="n">
        <v>131474</v>
      </c>
      <c r="G88" s="75" t="n">
        <v>131474</v>
      </c>
      <c r="H88" s="75"/>
      <c r="I88" s="100"/>
      <c r="J88" s="75"/>
      <c r="K88" s="75" t="n">
        <v>131474</v>
      </c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83"/>
      <c r="W88" s="83"/>
      <c r="X88" s="84"/>
      <c r="Y88" s="79" t="s">
        <v>241</v>
      </c>
      <c r="Z88" s="79" t="s">
        <v>242</v>
      </c>
      <c r="AA88" s="80"/>
    </row>
    <row r="89" customFormat="false" ht="47.25" hidden="false" customHeight="true" outlineLevel="0" collapsed="false">
      <c r="A89" s="26" t="n">
        <f aca="false">A88+1</f>
        <v>23</v>
      </c>
      <c r="B89" s="27" t="s">
        <v>243</v>
      </c>
      <c r="C89" s="28" t="s">
        <v>30</v>
      </c>
      <c r="D89" s="28" t="s">
        <v>31</v>
      </c>
      <c r="E89" s="27" t="s">
        <v>32</v>
      </c>
      <c r="F89" s="29" t="n">
        <v>102000</v>
      </c>
      <c r="G89" s="30" t="n">
        <f aca="false">SUM(I89:V89)</f>
        <v>102000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29" t="n">
        <v>102000</v>
      </c>
      <c r="T89" s="29"/>
      <c r="U89" s="29"/>
      <c r="V89" s="49"/>
      <c r="W89" s="49"/>
      <c r="X89" s="50"/>
      <c r="Y89" s="34" t="s">
        <v>244</v>
      </c>
      <c r="Z89" s="34" t="s">
        <v>245</v>
      </c>
      <c r="AA89" s="29"/>
    </row>
    <row r="90" customFormat="false" ht="45.75" hidden="false" customHeight="true" outlineLevel="0" collapsed="false">
      <c r="A90" s="26" t="n">
        <f aca="false">A89+1</f>
        <v>24</v>
      </c>
      <c r="B90" s="27" t="s">
        <v>246</v>
      </c>
      <c r="C90" s="28" t="s">
        <v>30</v>
      </c>
      <c r="D90" s="28" t="s">
        <v>31</v>
      </c>
      <c r="E90" s="27" t="s">
        <v>32</v>
      </c>
      <c r="F90" s="29" t="n">
        <v>44000</v>
      </c>
      <c r="G90" s="30" t="n">
        <f aca="false">SUM(I90:V90)</f>
        <v>44000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29" t="n">
        <v>44000</v>
      </c>
      <c r="T90" s="29"/>
      <c r="U90" s="29"/>
      <c r="V90" s="49"/>
      <c r="W90" s="49"/>
      <c r="X90" s="50"/>
      <c r="Y90" s="34" t="s">
        <v>247</v>
      </c>
      <c r="Z90" s="34" t="s">
        <v>248</v>
      </c>
    </row>
    <row r="91" customFormat="false" ht="30" hidden="false" customHeight="false" outlineLevel="0" collapsed="false">
      <c r="A91" s="26" t="n">
        <f aca="false">A90+1</f>
        <v>25</v>
      </c>
      <c r="B91" s="27" t="s">
        <v>249</v>
      </c>
      <c r="C91" s="28" t="s">
        <v>30</v>
      </c>
      <c r="D91" s="28" t="s">
        <v>31</v>
      </c>
      <c r="E91" s="27" t="s">
        <v>32</v>
      </c>
      <c r="F91" s="30" t="n">
        <v>68973.6</v>
      </c>
      <c r="G91" s="30" t="n">
        <f aca="false">SUM(I91:V91)</f>
        <v>68973.6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 t="n">
        <v>68973.6</v>
      </c>
      <c r="T91" s="30"/>
      <c r="U91" s="30"/>
      <c r="V91" s="49"/>
      <c r="W91" s="49"/>
      <c r="X91" s="50"/>
      <c r="Y91" s="34" t="s">
        <v>250</v>
      </c>
      <c r="Z91" s="34" t="s">
        <v>251</v>
      </c>
    </row>
    <row r="92" customFormat="false" ht="45.6" hidden="false" customHeight="true" outlineLevel="0" collapsed="false">
      <c r="A92" s="26" t="n">
        <f aca="false">A91+1</f>
        <v>26</v>
      </c>
      <c r="B92" s="27" t="s">
        <v>252</v>
      </c>
      <c r="C92" s="28" t="s">
        <v>30</v>
      </c>
      <c r="D92" s="28" t="s">
        <v>31</v>
      </c>
      <c r="E92" s="27" t="s">
        <v>32</v>
      </c>
      <c r="F92" s="30" t="n">
        <v>35873.44</v>
      </c>
      <c r="G92" s="30" t="n">
        <f aca="false">SUM(I92:V92)</f>
        <v>35873.44</v>
      </c>
      <c r="H92" s="30"/>
      <c r="I92" s="30"/>
      <c r="J92" s="30"/>
      <c r="K92" s="30" t="n">
        <v>35873.44</v>
      </c>
      <c r="L92" s="30"/>
      <c r="M92" s="30"/>
      <c r="N92" s="30"/>
      <c r="O92" s="30"/>
      <c r="P92" s="30"/>
      <c r="Q92" s="30"/>
      <c r="R92" s="30"/>
      <c r="S92" s="30"/>
      <c r="T92" s="45"/>
      <c r="U92" s="45"/>
      <c r="V92" s="49"/>
      <c r="W92" s="49"/>
      <c r="X92" s="50"/>
      <c r="Y92" s="34" t="s">
        <v>253</v>
      </c>
      <c r="Z92" s="34" t="s">
        <v>254</v>
      </c>
    </row>
    <row r="93" s="25" customFormat="true" ht="70.5" hidden="false" customHeight="true" outlineLevel="0" collapsed="false">
      <c r="A93" s="26" t="n">
        <f aca="false">A92+1</f>
        <v>27</v>
      </c>
      <c r="B93" s="101" t="s">
        <v>255</v>
      </c>
      <c r="C93" s="28" t="s">
        <v>54</v>
      </c>
      <c r="D93" s="28" t="s">
        <v>31</v>
      </c>
      <c r="E93" s="27" t="s">
        <v>32</v>
      </c>
      <c r="F93" s="102" t="n">
        <v>300000</v>
      </c>
      <c r="G93" s="30" t="n">
        <f aca="false">SUM(I93:V93)</f>
        <v>300000</v>
      </c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7"/>
      <c r="T93" s="37"/>
      <c r="U93" s="37"/>
      <c r="V93" s="102" t="n">
        <v>300000</v>
      </c>
      <c r="W93" s="40" t="s">
        <v>58</v>
      </c>
      <c r="X93" s="54"/>
      <c r="Y93" s="34" t="s">
        <v>256</v>
      </c>
      <c r="Z93" s="34" t="s">
        <v>257</v>
      </c>
    </row>
    <row r="94" s="25" customFormat="true" ht="70.5" hidden="false" customHeight="true" outlineLevel="0" collapsed="false">
      <c r="A94" s="26" t="n">
        <f aca="false">A93+1</f>
        <v>28</v>
      </c>
      <c r="B94" s="103" t="s">
        <v>258</v>
      </c>
      <c r="C94" s="28" t="s">
        <v>30</v>
      </c>
      <c r="D94" s="28" t="s">
        <v>31</v>
      </c>
      <c r="E94" s="27" t="s">
        <v>32</v>
      </c>
      <c r="F94" s="104" t="n">
        <v>4171595.53</v>
      </c>
      <c r="G94" s="30" t="n">
        <f aca="false">SUM(I94:V94)</f>
        <v>4171595.53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7"/>
      <c r="T94" s="37"/>
      <c r="U94" s="37"/>
      <c r="V94" s="104" t="n">
        <v>4171595.53</v>
      </c>
      <c r="W94" s="40" t="s">
        <v>58</v>
      </c>
      <c r="X94" s="54"/>
      <c r="Y94" s="34" t="s">
        <v>259</v>
      </c>
      <c r="Z94" s="34" t="s">
        <v>260</v>
      </c>
    </row>
    <row r="95" s="25" customFormat="true" ht="70.5" hidden="false" customHeight="true" outlineLevel="0" collapsed="false">
      <c r="A95" s="26" t="n">
        <f aca="false">A94+1</f>
        <v>29</v>
      </c>
      <c r="B95" s="103" t="s">
        <v>261</v>
      </c>
      <c r="C95" s="28" t="s">
        <v>30</v>
      </c>
      <c r="D95" s="28" t="s">
        <v>31</v>
      </c>
      <c r="E95" s="27" t="s">
        <v>32</v>
      </c>
      <c r="F95" s="104" t="n">
        <v>3029423.26</v>
      </c>
      <c r="G95" s="30" t="n">
        <f aca="false">SUM(I95:V95)</f>
        <v>3029423.26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7"/>
      <c r="T95" s="37"/>
      <c r="U95" s="37"/>
      <c r="V95" s="104" t="n">
        <v>3029423.26</v>
      </c>
      <c r="W95" s="40" t="s">
        <v>58</v>
      </c>
      <c r="X95" s="54"/>
      <c r="Y95" s="34" t="s">
        <v>262</v>
      </c>
      <c r="Z95" s="34" t="s">
        <v>263</v>
      </c>
    </row>
    <row r="96" s="25" customFormat="true" ht="70.5" hidden="false" customHeight="true" outlineLevel="0" collapsed="false">
      <c r="A96" s="26" t="n">
        <f aca="false">A95+1</f>
        <v>30</v>
      </c>
      <c r="B96" s="105" t="s">
        <v>264</v>
      </c>
      <c r="C96" s="28" t="s">
        <v>265</v>
      </c>
      <c r="D96" s="28" t="s">
        <v>31</v>
      </c>
      <c r="E96" s="27" t="s">
        <v>32</v>
      </c>
      <c r="F96" s="102" t="n">
        <v>216545</v>
      </c>
      <c r="G96" s="30" t="n">
        <f aca="false">SUM(I96:V96)</f>
        <v>216545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7"/>
      <c r="T96" s="37"/>
      <c r="U96" s="37"/>
      <c r="V96" s="102" t="n">
        <v>216545</v>
      </c>
      <c r="W96" s="40" t="s">
        <v>58</v>
      </c>
      <c r="X96" s="54"/>
      <c r="Y96" s="34" t="s">
        <v>266</v>
      </c>
      <c r="Z96" s="34" t="s">
        <v>267</v>
      </c>
      <c r="AB96" s="41"/>
    </row>
    <row r="97" s="25" customFormat="true" ht="70.5" hidden="false" customHeight="true" outlineLevel="0" collapsed="false">
      <c r="A97" s="26" t="n">
        <f aca="false">A96+1</f>
        <v>31</v>
      </c>
      <c r="B97" s="106" t="s">
        <v>268</v>
      </c>
      <c r="C97" s="28" t="s">
        <v>265</v>
      </c>
      <c r="D97" s="28" t="s">
        <v>31</v>
      </c>
      <c r="E97" s="27" t="s">
        <v>32</v>
      </c>
      <c r="F97" s="102" t="n">
        <v>37000</v>
      </c>
      <c r="G97" s="30" t="n">
        <f aca="false">SUM(I97:V97)</f>
        <v>37000</v>
      </c>
      <c r="H97" s="30"/>
      <c r="I97" s="66"/>
      <c r="J97" s="30"/>
      <c r="K97" s="102" t="n">
        <v>37000</v>
      </c>
      <c r="L97" s="30"/>
      <c r="M97" s="30"/>
      <c r="N97" s="30"/>
      <c r="O97" s="30"/>
      <c r="P97" s="30"/>
      <c r="Q97" s="30"/>
      <c r="R97" s="30"/>
      <c r="S97" s="37"/>
      <c r="T97" s="37"/>
      <c r="U97" s="37"/>
      <c r="V97" s="102"/>
      <c r="W97" s="107"/>
      <c r="X97" s="54"/>
      <c r="Y97" s="34" t="s">
        <v>269</v>
      </c>
      <c r="Z97" s="34" t="s">
        <v>270</v>
      </c>
      <c r="AA97" s="108"/>
    </row>
    <row r="98" customFormat="false" ht="54" hidden="false" customHeight="true" outlineLevel="0" collapsed="false">
      <c r="A98" s="26" t="n">
        <f aca="false">A97+1</f>
        <v>32</v>
      </c>
      <c r="B98" s="27" t="s">
        <v>271</v>
      </c>
      <c r="C98" s="28" t="s">
        <v>30</v>
      </c>
      <c r="D98" s="28" t="s">
        <v>31</v>
      </c>
      <c r="E98" s="27" t="s">
        <v>32</v>
      </c>
      <c r="F98" s="29" t="n">
        <v>265943</v>
      </c>
      <c r="G98" s="30" t="n">
        <f aca="false">SUM(I98:V98)</f>
        <v>265943</v>
      </c>
      <c r="H98" s="30"/>
      <c r="I98" s="30"/>
      <c r="J98" s="30"/>
      <c r="K98" s="30"/>
      <c r="L98" s="30" t="n">
        <v>205020.95</v>
      </c>
      <c r="M98" s="30"/>
      <c r="N98" s="30" t="n">
        <v>60922.05</v>
      </c>
      <c r="O98" s="30"/>
      <c r="P98" s="30"/>
      <c r="Q98" s="30"/>
      <c r="R98" s="30"/>
      <c r="S98" s="30"/>
      <c r="T98" s="30"/>
      <c r="U98" s="30"/>
      <c r="V98" s="49"/>
      <c r="W98" s="49"/>
      <c r="X98" s="50"/>
      <c r="Y98" s="34" t="s">
        <v>272</v>
      </c>
      <c r="Z98" s="34" t="s">
        <v>273</v>
      </c>
      <c r="AA98" s="80"/>
      <c r="AB98" s="80"/>
      <c r="AC98" s="80"/>
      <c r="AD98" s="109"/>
    </row>
    <row r="99" customFormat="false" ht="45" hidden="false" customHeight="false" outlineLevel="0" collapsed="false">
      <c r="A99" s="72" t="n">
        <f aca="false">A98+1</f>
        <v>33</v>
      </c>
      <c r="B99" s="73" t="s">
        <v>274</v>
      </c>
      <c r="C99" s="74" t="s">
        <v>30</v>
      </c>
      <c r="D99" s="74" t="s">
        <v>31</v>
      </c>
      <c r="E99" s="73" t="s">
        <v>32</v>
      </c>
      <c r="F99" s="75" t="n">
        <v>310350</v>
      </c>
      <c r="G99" s="75" t="n">
        <f aca="false">SUM(I99:V99)</f>
        <v>296395</v>
      </c>
      <c r="H99" s="82"/>
      <c r="I99" s="75"/>
      <c r="J99" s="75"/>
      <c r="K99" s="110" t="n">
        <v>260000</v>
      </c>
      <c r="L99" s="111"/>
      <c r="M99" s="75"/>
      <c r="N99" s="75"/>
      <c r="O99" s="75"/>
      <c r="P99" s="75"/>
      <c r="Q99" s="75"/>
      <c r="R99" s="75" t="n">
        <v>36395</v>
      </c>
      <c r="S99" s="75"/>
      <c r="T99" s="75"/>
      <c r="U99" s="75"/>
      <c r="V99" s="83"/>
      <c r="W99" s="83"/>
      <c r="X99" s="84"/>
      <c r="Y99" s="79" t="s">
        <v>275</v>
      </c>
      <c r="Z99" s="79" t="s">
        <v>276</v>
      </c>
      <c r="AA99" s="80"/>
    </row>
    <row r="100" customFormat="false" ht="50.25" hidden="false" customHeight="true" outlineLevel="0" collapsed="false">
      <c r="A100" s="26" t="n">
        <f aca="false">A99+1</f>
        <v>34</v>
      </c>
      <c r="B100" s="27" t="s">
        <v>277</v>
      </c>
      <c r="C100" s="28" t="s">
        <v>30</v>
      </c>
      <c r="D100" s="28" t="s">
        <v>31</v>
      </c>
      <c r="E100" s="27" t="s">
        <v>32</v>
      </c>
      <c r="F100" s="30" t="n">
        <v>34900</v>
      </c>
      <c r="G100" s="30" t="n">
        <f aca="false">SUM(I100:V100)</f>
        <v>34900</v>
      </c>
      <c r="H100" s="30"/>
      <c r="I100" s="30"/>
      <c r="J100" s="30"/>
      <c r="K100" s="30"/>
      <c r="L100" s="30" t="n">
        <v>34900</v>
      </c>
      <c r="M100" s="30"/>
      <c r="N100" s="30"/>
      <c r="O100" s="30"/>
      <c r="P100" s="30"/>
      <c r="Q100" s="30"/>
      <c r="R100" s="30"/>
      <c r="S100" s="30"/>
      <c r="T100" s="30"/>
      <c r="U100" s="30"/>
      <c r="V100" s="49"/>
      <c r="W100" s="49"/>
      <c r="X100" s="50"/>
      <c r="Y100" s="34" t="s">
        <v>278</v>
      </c>
      <c r="Z100" s="34" t="s">
        <v>279</v>
      </c>
    </row>
    <row r="101" customFormat="false" ht="50.25" hidden="false" customHeight="true" outlineLevel="0" collapsed="false">
      <c r="A101" s="72" t="n">
        <f aca="false">A100+1</f>
        <v>35</v>
      </c>
      <c r="B101" s="73" t="s">
        <v>280</v>
      </c>
      <c r="C101" s="74" t="s">
        <v>81</v>
      </c>
      <c r="D101" s="74" t="s">
        <v>31</v>
      </c>
      <c r="E101" s="73" t="s">
        <v>32</v>
      </c>
      <c r="F101" s="75" t="n">
        <v>146680</v>
      </c>
      <c r="G101" s="75" t="n">
        <f aca="false">SUM(I101:V101)</f>
        <v>146680</v>
      </c>
      <c r="H101" s="75"/>
      <c r="I101" s="75"/>
      <c r="J101" s="75"/>
      <c r="K101" s="75"/>
      <c r="L101" s="75" t="n">
        <v>67899</v>
      </c>
      <c r="M101" s="75"/>
      <c r="N101" s="75" t="n">
        <v>65900</v>
      </c>
      <c r="O101" s="75"/>
      <c r="P101" s="75"/>
      <c r="Q101" s="75"/>
      <c r="R101" s="75" t="n">
        <v>12881</v>
      </c>
      <c r="S101" s="75"/>
      <c r="T101" s="75"/>
      <c r="U101" s="75"/>
      <c r="V101" s="83"/>
      <c r="W101" s="83"/>
      <c r="X101" s="84"/>
      <c r="Y101" s="79" t="n">
        <v>2420301054</v>
      </c>
      <c r="Z101" s="79" t="s">
        <v>281</v>
      </c>
      <c r="AA101" s="80"/>
    </row>
    <row r="102" customFormat="false" ht="48.6" hidden="false" customHeight="true" outlineLevel="0" collapsed="false">
      <c r="A102" s="26" t="n">
        <f aca="false">A101+1</f>
        <v>36</v>
      </c>
      <c r="B102" s="27" t="s">
        <v>282</v>
      </c>
      <c r="C102" s="28" t="s">
        <v>30</v>
      </c>
      <c r="D102" s="28" t="s">
        <v>31</v>
      </c>
      <c r="E102" s="27" t="s">
        <v>32</v>
      </c>
      <c r="F102" s="112" t="n">
        <v>132200</v>
      </c>
      <c r="G102" s="30" t="n">
        <f aca="false">SUM(I102:V102)</f>
        <v>132200</v>
      </c>
      <c r="H102" s="30"/>
      <c r="I102" s="44"/>
      <c r="J102" s="30"/>
      <c r="K102" s="112" t="n">
        <v>132200</v>
      </c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49"/>
      <c r="W102" s="49"/>
      <c r="X102" s="50"/>
      <c r="Y102" s="34" t="s">
        <v>283</v>
      </c>
      <c r="Z102" s="34" t="s">
        <v>284</v>
      </c>
      <c r="AA102" s="80"/>
    </row>
    <row r="103" customFormat="false" ht="30" hidden="false" customHeight="false" outlineLevel="0" collapsed="false">
      <c r="A103" s="26" t="n">
        <f aca="false">A102+1</f>
        <v>37</v>
      </c>
      <c r="B103" s="27" t="s">
        <v>285</v>
      </c>
      <c r="C103" s="28" t="s">
        <v>30</v>
      </c>
      <c r="D103" s="28" t="s">
        <v>31</v>
      </c>
      <c r="E103" s="27" t="s">
        <v>32</v>
      </c>
      <c r="F103" s="30" t="n">
        <v>98301</v>
      </c>
      <c r="G103" s="30" t="n">
        <f aca="false">SUM(I103:V103)</f>
        <v>41131</v>
      </c>
      <c r="H103" s="30"/>
      <c r="I103" s="30"/>
      <c r="J103" s="30"/>
      <c r="K103" s="30" t="n">
        <v>41131</v>
      </c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49"/>
      <c r="W103" s="49"/>
      <c r="X103" s="50"/>
      <c r="Y103" s="34" t="s">
        <v>286</v>
      </c>
      <c r="Z103" s="34" t="s">
        <v>287</v>
      </c>
    </row>
    <row r="104" customFormat="false" ht="57.75" hidden="false" customHeight="true" outlineLevel="0" collapsed="false">
      <c r="A104" s="26" t="n">
        <f aca="false">A103+1</f>
        <v>38</v>
      </c>
      <c r="B104" s="27" t="s">
        <v>288</v>
      </c>
      <c r="C104" s="28" t="s">
        <v>30</v>
      </c>
      <c r="D104" s="28" t="s">
        <v>31</v>
      </c>
      <c r="E104" s="27" t="s">
        <v>32</v>
      </c>
      <c r="F104" s="30" t="n">
        <v>72800</v>
      </c>
      <c r="G104" s="30" t="n">
        <f aca="false">SUM(I104:V104)</f>
        <v>72800</v>
      </c>
      <c r="H104" s="30"/>
      <c r="I104" s="30"/>
      <c r="J104" s="30"/>
      <c r="K104" s="30" t="n">
        <v>72800</v>
      </c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49"/>
      <c r="W104" s="49"/>
      <c r="X104" s="50"/>
      <c r="Y104" s="34" t="s">
        <v>289</v>
      </c>
      <c r="Z104" s="34" t="s">
        <v>290</v>
      </c>
    </row>
    <row r="105" customFormat="false" ht="30" hidden="false" customHeight="false" outlineLevel="0" collapsed="false">
      <c r="A105" s="26" t="n">
        <f aca="false">A104+1</f>
        <v>39</v>
      </c>
      <c r="B105" s="27" t="s">
        <v>291</v>
      </c>
      <c r="C105" s="28" t="s">
        <v>30</v>
      </c>
      <c r="D105" s="28" t="s">
        <v>31</v>
      </c>
      <c r="E105" s="27" t="s">
        <v>32</v>
      </c>
      <c r="F105" s="30" t="n">
        <f aca="false">SUM(H105:U105)</f>
        <v>9200</v>
      </c>
      <c r="G105" s="30" t="n">
        <f aca="false">SUM(I105:V105)</f>
        <v>9200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 t="n">
        <v>9200</v>
      </c>
      <c r="S105" s="30"/>
      <c r="T105" s="30"/>
      <c r="U105" s="30"/>
      <c r="V105" s="45"/>
      <c r="W105" s="49"/>
      <c r="X105" s="50"/>
      <c r="Y105" s="34" t="s">
        <v>292</v>
      </c>
      <c r="Z105" s="34" t="s">
        <v>293</v>
      </c>
      <c r="AA105" s="30"/>
    </row>
    <row r="106" customFormat="false" ht="30" hidden="false" customHeight="false" outlineLevel="0" collapsed="false">
      <c r="A106" s="26" t="n">
        <f aca="false">A105+1</f>
        <v>40</v>
      </c>
      <c r="B106" s="27" t="s">
        <v>294</v>
      </c>
      <c r="C106" s="28" t="s">
        <v>30</v>
      </c>
      <c r="D106" s="28" t="s">
        <v>31</v>
      </c>
      <c r="E106" s="27" t="s">
        <v>32</v>
      </c>
      <c r="F106" s="30" t="n">
        <f aca="false">SUM(H106:U106)</f>
        <v>5350</v>
      </c>
      <c r="G106" s="30" t="n">
        <f aca="false">SUM(I106:V106)</f>
        <v>5350</v>
      </c>
      <c r="H106" s="29"/>
      <c r="I106" s="30"/>
      <c r="J106" s="30"/>
      <c r="K106" s="30"/>
      <c r="L106" s="30"/>
      <c r="M106" s="30"/>
      <c r="N106" s="30"/>
      <c r="O106" s="30"/>
      <c r="P106" s="30"/>
      <c r="Q106" s="30"/>
      <c r="R106" s="30" t="n">
        <v>5350</v>
      </c>
      <c r="S106" s="30"/>
      <c r="T106" s="30"/>
      <c r="U106" s="30"/>
      <c r="V106" s="30"/>
      <c r="W106" s="113"/>
      <c r="X106" s="114"/>
      <c r="Y106" s="34" t="s">
        <v>295</v>
      </c>
      <c r="Z106" s="34" t="s">
        <v>296</v>
      </c>
      <c r="AA106" s="30"/>
    </row>
    <row r="107" customFormat="false" ht="60" hidden="false" customHeight="false" outlineLevel="0" collapsed="false">
      <c r="A107" s="26" t="n">
        <f aca="false">A106+1</f>
        <v>41</v>
      </c>
      <c r="B107" s="27" t="s">
        <v>297</v>
      </c>
      <c r="C107" s="28" t="s">
        <v>30</v>
      </c>
      <c r="D107" s="28" t="s">
        <v>31</v>
      </c>
      <c r="E107" s="27" t="s">
        <v>32</v>
      </c>
      <c r="F107" s="29" t="n">
        <v>247112.23</v>
      </c>
      <c r="G107" s="30" t="n">
        <f aca="false">SUM(I107:V107)</f>
        <v>247112.23</v>
      </c>
      <c r="H107" s="30"/>
      <c r="I107" s="44"/>
      <c r="J107" s="30"/>
      <c r="K107" s="29" t="n">
        <v>247112.23</v>
      </c>
      <c r="L107" s="30"/>
      <c r="M107" s="29"/>
      <c r="N107" s="30"/>
      <c r="O107" s="30"/>
      <c r="P107" s="30"/>
      <c r="Q107" s="30"/>
      <c r="R107" s="30"/>
      <c r="S107" s="30"/>
      <c r="T107" s="30"/>
      <c r="U107" s="30"/>
      <c r="V107" s="49"/>
      <c r="W107" s="49"/>
      <c r="X107" s="50"/>
      <c r="Y107" s="34" t="s">
        <v>298</v>
      </c>
      <c r="Z107" s="34" t="s">
        <v>299</v>
      </c>
    </row>
    <row r="108" customFormat="false" ht="46.5" hidden="false" customHeight="true" outlineLevel="0" collapsed="false">
      <c r="A108" s="26" t="n">
        <f aca="false">A107+1</f>
        <v>42</v>
      </c>
      <c r="B108" s="27" t="s">
        <v>300</v>
      </c>
      <c r="C108" s="28" t="s">
        <v>30</v>
      </c>
      <c r="D108" s="28" t="s">
        <v>31</v>
      </c>
      <c r="E108" s="27" t="s">
        <v>32</v>
      </c>
      <c r="F108" s="30" t="n">
        <v>210000</v>
      </c>
      <c r="G108" s="30" t="n">
        <f aca="false">SUM(I108:V108)</f>
        <v>184300</v>
      </c>
      <c r="H108" s="30"/>
      <c r="I108" s="30"/>
      <c r="J108" s="30"/>
      <c r="K108" s="30" t="n">
        <v>184300</v>
      </c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49"/>
      <c r="W108" s="49"/>
      <c r="X108" s="50"/>
      <c r="Y108" s="34" t="s">
        <v>301</v>
      </c>
      <c r="Z108" s="34" t="s">
        <v>302</v>
      </c>
    </row>
    <row r="109" customFormat="false" ht="45.6" hidden="false" customHeight="true" outlineLevel="0" collapsed="false">
      <c r="A109" s="26" t="n">
        <f aca="false">A108+1</f>
        <v>43</v>
      </c>
      <c r="B109" s="27" t="s">
        <v>303</v>
      </c>
      <c r="C109" s="28" t="s">
        <v>30</v>
      </c>
      <c r="D109" s="28" t="s">
        <v>31</v>
      </c>
      <c r="E109" s="27" t="s">
        <v>32</v>
      </c>
      <c r="F109" s="30" t="n">
        <v>0</v>
      </c>
      <c r="G109" s="30" t="n">
        <f aca="false">SUM(I109:V109)</f>
        <v>0</v>
      </c>
      <c r="H109" s="30"/>
      <c r="I109" s="29"/>
      <c r="J109" s="30"/>
      <c r="K109" s="30" t="n">
        <v>0</v>
      </c>
      <c r="L109" s="30"/>
      <c r="M109" s="30"/>
      <c r="N109" s="30"/>
      <c r="O109" s="30"/>
      <c r="P109" s="30"/>
      <c r="Q109" s="30"/>
      <c r="R109" s="30"/>
      <c r="S109" s="30"/>
      <c r="T109" s="45"/>
      <c r="U109" s="45"/>
      <c r="V109" s="49"/>
      <c r="W109" s="49"/>
      <c r="X109" s="50"/>
      <c r="Y109" s="34" t="s">
        <v>304</v>
      </c>
      <c r="Z109" s="34" t="s">
        <v>305</v>
      </c>
    </row>
    <row r="110" customFormat="false" ht="75" hidden="false" customHeight="false" outlineLevel="0" collapsed="false">
      <c r="A110" s="26" t="n">
        <f aca="false">A109+1</f>
        <v>44</v>
      </c>
      <c r="B110" s="35" t="s">
        <v>306</v>
      </c>
      <c r="C110" s="28" t="s">
        <v>30</v>
      </c>
      <c r="D110" s="28" t="s">
        <v>31</v>
      </c>
      <c r="E110" s="27" t="s">
        <v>32</v>
      </c>
      <c r="F110" s="30" t="n">
        <v>54500</v>
      </c>
      <c r="G110" s="30" t="n">
        <f aca="false">SUM(I110:V110)</f>
        <v>54500</v>
      </c>
      <c r="H110" s="30"/>
      <c r="I110" s="30"/>
      <c r="J110" s="30"/>
      <c r="K110" s="30" t="n">
        <v>54500</v>
      </c>
      <c r="L110" s="30"/>
      <c r="M110" s="30"/>
      <c r="N110" s="30"/>
      <c r="O110" s="30"/>
      <c r="P110" s="30"/>
      <c r="Q110" s="30"/>
      <c r="R110" s="30"/>
      <c r="S110" s="45"/>
      <c r="T110" s="45"/>
      <c r="U110" s="45"/>
      <c r="V110" s="49"/>
      <c r="W110" s="49"/>
      <c r="X110" s="50"/>
      <c r="Y110" s="34" t="s">
        <v>307</v>
      </c>
      <c r="Z110" s="34" t="s">
        <v>308</v>
      </c>
      <c r="AA110" s="56"/>
    </row>
    <row r="111" s="25" customFormat="true" ht="30" hidden="false" customHeight="false" outlineLevel="0" collapsed="false">
      <c r="A111" s="26" t="n">
        <f aca="false">A110+1</f>
        <v>45</v>
      </c>
      <c r="B111" s="35" t="s">
        <v>309</v>
      </c>
      <c r="C111" s="28" t="s">
        <v>30</v>
      </c>
      <c r="D111" s="28" t="s">
        <v>31</v>
      </c>
      <c r="E111" s="27" t="s">
        <v>32</v>
      </c>
      <c r="F111" s="30" t="n">
        <v>890824</v>
      </c>
      <c r="G111" s="30" t="n">
        <f aca="false">SUM(I111:V111)</f>
        <v>890824</v>
      </c>
      <c r="H111" s="30"/>
      <c r="I111" s="30"/>
      <c r="J111" s="30"/>
      <c r="K111" s="30" t="n">
        <v>1824</v>
      </c>
      <c r="L111" s="30"/>
      <c r="M111" s="30"/>
      <c r="N111" s="30"/>
      <c r="O111" s="30"/>
      <c r="P111" s="30"/>
      <c r="Q111" s="30"/>
      <c r="R111" s="30" t="n">
        <v>554829.93</v>
      </c>
      <c r="S111" s="36"/>
      <c r="T111" s="37"/>
      <c r="U111" s="30" t="n">
        <v>334170.07</v>
      </c>
      <c r="V111" s="37"/>
      <c r="W111" s="37"/>
      <c r="X111" s="39"/>
      <c r="Y111" s="34" t="s">
        <v>310</v>
      </c>
      <c r="Z111" s="34" t="s">
        <v>311</v>
      </c>
      <c r="AA111" s="56"/>
    </row>
    <row r="112" customFormat="false" ht="60" hidden="false" customHeight="false" outlineLevel="0" collapsed="false">
      <c r="A112" s="26" t="n">
        <f aca="false">A111+1</f>
        <v>46</v>
      </c>
      <c r="B112" s="27" t="s">
        <v>312</v>
      </c>
      <c r="C112" s="28" t="s">
        <v>30</v>
      </c>
      <c r="D112" s="28" t="s">
        <v>31</v>
      </c>
      <c r="E112" s="27" t="s">
        <v>32</v>
      </c>
      <c r="F112" s="30" t="n">
        <v>151423.23</v>
      </c>
      <c r="G112" s="30" t="n">
        <f aca="false">SUM(I112:V112)</f>
        <v>151423.23</v>
      </c>
      <c r="H112" s="30"/>
      <c r="I112" s="29"/>
      <c r="J112" s="30"/>
      <c r="K112" s="30" t="n">
        <v>151423.23</v>
      </c>
      <c r="L112" s="30"/>
      <c r="M112" s="29"/>
      <c r="N112" s="30"/>
      <c r="O112" s="30"/>
      <c r="P112" s="30"/>
      <c r="Q112" s="30"/>
      <c r="R112" s="30"/>
      <c r="S112" s="30"/>
      <c r="T112" s="30"/>
      <c r="U112" s="30"/>
      <c r="V112" s="49"/>
      <c r="W112" s="49"/>
      <c r="X112" s="50"/>
      <c r="Y112" s="34" t="s">
        <v>313</v>
      </c>
      <c r="Z112" s="34" t="s">
        <v>314</v>
      </c>
      <c r="AA112" s="51"/>
    </row>
    <row r="113" customFormat="false" ht="46.5" hidden="false" customHeight="true" outlineLevel="0" collapsed="false">
      <c r="A113" s="26" t="n">
        <f aca="false">A112+1</f>
        <v>47</v>
      </c>
      <c r="B113" s="27" t="s">
        <v>315</v>
      </c>
      <c r="C113" s="28" t="s">
        <v>30</v>
      </c>
      <c r="D113" s="28" t="s">
        <v>31</v>
      </c>
      <c r="E113" s="27" t="s">
        <v>32</v>
      </c>
      <c r="F113" s="30" t="n">
        <v>217000</v>
      </c>
      <c r="G113" s="30" t="n">
        <f aca="false">SUM(I113:V113)</f>
        <v>207200</v>
      </c>
      <c r="H113" s="30"/>
      <c r="I113" s="30"/>
      <c r="J113" s="30"/>
      <c r="K113" s="30" t="n">
        <v>207200</v>
      </c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49"/>
      <c r="W113" s="49"/>
      <c r="X113" s="50"/>
      <c r="Y113" s="34" t="s">
        <v>316</v>
      </c>
      <c r="Z113" s="34" t="s">
        <v>317</v>
      </c>
      <c r="AA113" s="51"/>
    </row>
    <row r="114" customFormat="false" ht="54" hidden="false" customHeight="true" outlineLevel="0" collapsed="false">
      <c r="A114" s="26" t="n">
        <f aca="false">A113+1</f>
        <v>48</v>
      </c>
      <c r="B114" s="27" t="s">
        <v>318</v>
      </c>
      <c r="C114" s="28" t="s">
        <v>81</v>
      </c>
      <c r="D114" s="28" t="s">
        <v>31</v>
      </c>
      <c r="E114" s="27" t="s">
        <v>32</v>
      </c>
      <c r="F114" s="30" t="n">
        <v>37288</v>
      </c>
      <c r="G114" s="30" t="n">
        <f aca="false">SUM(I114:V114)</f>
        <v>37288</v>
      </c>
      <c r="H114" s="30"/>
      <c r="I114" s="30"/>
      <c r="J114" s="30"/>
      <c r="K114" s="30" t="n">
        <v>37288</v>
      </c>
      <c r="L114" s="30"/>
      <c r="M114" s="29"/>
      <c r="N114" s="30"/>
      <c r="O114" s="30"/>
      <c r="P114" s="30"/>
      <c r="Q114" s="30"/>
      <c r="R114" s="30"/>
      <c r="S114" s="30"/>
      <c r="T114" s="30"/>
      <c r="U114" s="30"/>
      <c r="V114" s="49"/>
      <c r="W114" s="49"/>
      <c r="X114" s="50"/>
      <c r="Y114" s="34" t="s">
        <v>319</v>
      </c>
      <c r="Z114" s="34" t="s">
        <v>320</v>
      </c>
      <c r="AA114" s="51"/>
    </row>
    <row r="115" customFormat="false" ht="30" hidden="false" customHeight="false" outlineLevel="0" collapsed="false">
      <c r="A115" s="26" t="n">
        <f aca="false">A114+1</f>
        <v>49</v>
      </c>
      <c r="B115" s="27" t="s">
        <v>321</v>
      </c>
      <c r="C115" s="28" t="s">
        <v>30</v>
      </c>
      <c r="D115" s="28" t="s">
        <v>31</v>
      </c>
      <c r="E115" s="27" t="s">
        <v>32</v>
      </c>
      <c r="F115" s="30" t="n">
        <v>76062</v>
      </c>
      <c r="G115" s="30" t="n">
        <f aca="false">SUM(I115:V115)</f>
        <v>76062</v>
      </c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115" t="n">
        <v>76062</v>
      </c>
      <c r="T115" s="30"/>
      <c r="U115" s="30"/>
      <c r="V115" s="49"/>
      <c r="W115" s="49"/>
      <c r="X115" s="50"/>
      <c r="Y115" s="34" t="s">
        <v>322</v>
      </c>
      <c r="Z115" s="34" t="s">
        <v>323</v>
      </c>
      <c r="AA115" s="51"/>
    </row>
    <row r="116" customFormat="false" ht="45" hidden="false" customHeight="false" outlineLevel="0" collapsed="false">
      <c r="A116" s="72" t="n">
        <f aca="false">A115+1</f>
        <v>50</v>
      </c>
      <c r="B116" s="73" t="s">
        <v>324</v>
      </c>
      <c r="C116" s="74" t="s">
        <v>325</v>
      </c>
      <c r="D116" s="74" t="s">
        <v>31</v>
      </c>
      <c r="E116" s="73" t="s">
        <v>32</v>
      </c>
      <c r="F116" s="116" t="n">
        <v>472200</v>
      </c>
      <c r="G116" s="75" t="n">
        <f aca="false">SUM(I116:V116)</f>
        <v>472200</v>
      </c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116" t="n">
        <v>472200</v>
      </c>
      <c r="T116" s="75"/>
      <c r="U116" s="75"/>
      <c r="V116" s="83"/>
      <c r="W116" s="83"/>
      <c r="X116" s="84"/>
      <c r="Y116" s="79" t="s">
        <v>326</v>
      </c>
      <c r="Z116" s="79" t="s">
        <v>327</v>
      </c>
      <c r="AA116" s="51"/>
    </row>
    <row r="117" customFormat="false" ht="30" hidden="false" customHeight="false" outlineLevel="0" collapsed="false">
      <c r="A117" s="26" t="n">
        <f aca="false">A116+1</f>
        <v>51</v>
      </c>
      <c r="B117" s="27" t="s">
        <v>328</v>
      </c>
      <c r="C117" s="28" t="s">
        <v>135</v>
      </c>
      <c r="D117" s="28" t="s">
        <v>31</v>
      </c>
      <c r="E117" s="27" t="s">
        <v>32</v>
      </c>
      <c r="F117" s="30" t="n">
        <v>21303.2</v>
      </c>
      <c r="G117" s="30" t="n">
        <f aca="false">SUM(I117:V117)</f>
        <v>21303.2</v>
      </c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 t="n">
        <v>21303.2</v>
      </c>
      <c r="T117" s="30"/>
      <c r="U117" s="30"/>
      <c r="V117" s="49"/>
      <c r="W117" s="49"/>
      <c r="X117" s="50"/>
      <c r="Y117" s="34" t="s">
        <v>329</v>
      </c>
      <c r="Z117" s="34" t="s">
        <v>330</v>
      </c>
      <c r="AA117" s="51"/>
    </row>
    <row r="118" customFormat="false" ht="46.5" hidden="false" customHeight="true" outlineLevel="0" collapsed="false">
      <c r="A118" s="26" t="n">
        <f aca="false">A117+1</f>
        <v>52</v>
      </c>
      <c r="B118" s="27" t="s">
        <v>331</v>
      </c>
      <c r="C118" s="28" t="s">
        <v>30</v>
      </c>
      <c r="D118" s="28" t="s">
        <v>31</v>
      </c>
      <c r="E118" s="27" t="s">
        <v>32</v>
      </c>
      <c r="F118" s="30" t="n">
        <v>27649.61</v>
      </c>
      <c r="G118" s="30" t="n">
        <f aca="false">SUM(I118:V118)</f>
        <v>27649.61</v>
      </c>
      <c r="H118" s="30"/>
      <c r="I118" s="30"/>
      <c r="J118" s="30"/>
      <c r="K118" s="30" t="n">
        <v>27649.61</v>
      </c>
      <c r="L118" s="30"/>
      <c r="M118" s="30"/>
      <c r="N118" s="30"/>
      <c r="O118" s="30"/>
      <c r="P118" s="30"/>
      <c r="Q118" s="30"/>
      <c r="R118" s="30"/>
      <c r="S118" s="45"/>
      <c r="T118" s="45"/>
      <c r="U118" s="45"/>
      <c r="V118" s="49"/>
      <c r="W118" s="49"/>
      <c r="X118" s="50"/>
      <c r="Y118" s="34" t="s">
        <v>332</v>
      </c>
      <c r="Z118" s="34" t="s">
        <v>333</v>
      </c>
      <c r="AA118" s="51"/>
    </row>
    <row r="119" customFormat="false" ht="55.2" hidden="false" customHeight="false" outlineLevel="0" collapsed="false">
      <c r="A119" s="26" t="n">
        <f aca="false">A118+1</f>
        <v>53</v>
      </c>
      <c r="B119" s="35" t="s">
        <v>334</v>
      </c>
      <c r="C119" s="28" t="s">
        <v>30</v>
      </c>
      <c r="D119" s="28" t="s">
        <v>31</v>
      </c>
      <c r="E119" s="27" t="s">
        <v>32</v>
      </c>
      <c r="F119" s="30" t="n">
        <v>250000</v>
      </c>
      <c r="G119" s="30" t="n">
        <f aca="false">SUM(I119:V119)</f>
        <v>250000</v>
      </c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7"/>
      <c r="S119" s="37"/>
      <c r="T119" s="37"/>
      <c r="U119" s="37"/>
      <c r="V119" s="30" t="n">
        <v>250000</v>
      </c>
      <c r="W119" s="117" t="s">
        <v>335</v>
      </c>
      <c r="X119" s="53"/>
      <c r="Y119" s="34" t="s">
        <v>336</v>
      </c>
      <c r="Z119" s="34" t="s">
        <v>337</v>
      </c>
      <c r="AA119" s="51"/>
    </row>
    <row r="120" customFormat="false" ht="30" hidden="false" customHeight="false" outlineLevel="0" collapsed="false">
      <c r="A120" s="26" t="n">
        <f aca="false">A119+1</f>
        <v>54</v>
      </c>
      <c r="B120" s="42" t="s">
        <v>338</v>
      </c>
      <c r="C120" s="28" t="s">
        <v>54</v>
      </c>
      <c r="D120" s="28" t="s">
        <v>31</v>
      </c>
      <c r="E120" s="27" t="s">
        <v>32</v>
      </c>
      <c r="F120" s="30" t="n">
        <v>256671.69</v>
      </c>
      <c r="G120" s="30" t="n">
        <f aca="false">SUM(I120:V120)</f>
        <v>256671.69</v>
      </c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7"/>
      <c r="T120" s="30" t="n">
        <v>256671.69</v>
      </c>
      <c r="U120" s="37"/>
      <c r="V120" s="30"/>
      <c r="W120" s="67"/>
      <c r="X120" s="54"/>
      <c r="Y120" s="34" t="s">
        <v>339</v>
      </c>
      <c r="Z120" s="34" t="s">
        <v>340</v>
      </c>
      <c r="AA120" s="51"/>
    </row>
    <row r="121" customFormat="false" ht="30" hidden="false" customHeight="false" outlineLevel="0" collapsed="false">
      <c r="A121" s="26" t="n">
        <f aca="false">A120+1</f>
        <v>55</v>
      </c>
      <c r="B121" s="42" t="s">
        <v>341</v>
      </c>
      <c r="C121" s="28" t="s">
        <v>54</v>
      </c>
      <c r="D121" s="28" t="s">
        <v>31</v>
      </c>
      <c r="E121" s="27" t="s">
        <v>32</v>
      </c>
      <c r="F121" s="30" t="n">
        <v>145976.08</v>
      </c>
      <c r="G121" s="30" t="n">
        <f aca="false">SUM(I121:V121)</f>
        <v>145976.08</v>
      </c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7"/>
      <c r="T121" s="30" t="n">
        <v>145976.08</v>
      </c>
      <c r="U121" s="37"/>
      <c r="V121" s="30"/>
      <c r="W121" s="67"/>
      <c r="X121" s="54"/>
      <c r="Y121" s="34" t="s">
        <v>342</v>
      </c>
      <c r="Z121" s="34" t="s">
        <v>343</v>
      </c>
      <c r="AA121" s="51"/>
    </row>
    <row r="122" customFormat="false" ht="30" hidden="false" customHeight="false" outlineLevel="0" collapsed="false">
      <c r="A122" s="26" t="n">
        <f aca="false">A121+1</f>
        <v>56</v>
      </c>
      <c r="B122" s="35" t="s">
        <v>344</v>
      </c>
      <c r="C122" s="28" t="s">
        <v>30</v>
      </c>
      <c r="D122" s="28" t="s">
        <v>31</v>
      </c>
      <c r="E122" s="27" t="s">
        <v>32</v>
      </c>
      <c r="F122" s="30" t="n">
        <v>1950000</v>
      </c>
      <c r="G122" s="59" t="n">
        <v>1590000</v>
      </c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7"/>
      <c r="S122" s="37"/>
      <c r="T122" s="30" t="n">
        <v>1590000</v>
      </c>
      <c r="U122" s="37"/>
      <c r="V122" s="30"/>
      <c r="W122" s="118"/>
      <c r="X122" s="53"/>
      <c r="Y122" s="34" t="s">
        <v>345</v>
      </c>
      <c r="Z122" s="34" t="s">
        <v>346</v>
      </c>
      <c r="AA122" s="51"/>
    </row>
    <row r="123" s="25" customFormat="true" ht="30" hidden="false" customHeight="false" outlineLevel="0" collapsed="false">
      <c r="A123" s="26" t="n">
        <f aca="false">A122+1</f>
        <v>57</v>
      </c>
      <c r="B123" s="35" t="s">
        <v>347</v>
      </c>
      <c r="C123" s="28" t="s">
        <v>30</v>
      </c>
      <c r="D123" s="28" t="s">
        <v>31</v>
      </c>
      <c r="E123" s="27" t="s">
        <v>32</v>
      </c>
      <c r="F123" s="30" t="n">
        <v>1103004.58</v>
      </c>
      <c r="G123" s="30" t="n">
        <f aca="false">SUM(I123:V123)</f>
        <v>1038730</v>
      </c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7"/>
      <c r="T123" s="37"/>
      <c r="U123" s="37"/>
      <c r="V123" s="30" t="n">
        <v>1038730</v>
      </c>
      <c r="W123" s="119" t="s">
        <v>348</v>
      </c>
      <c r="X123" s="120"/>
      <c r="Y123" s="34" t="s">
        <v>349</v>
      </c>
      <c r="Z123" s="34" t="s">
        <v>350</v>
      </c>
      <c r="AA123" s="51"/>
    </row>
    <row r="124" s="25" customFormat="true" ht="75" hidden="false" customHeight="false" outlineLevel="0" collapsed="false">
      <c r="A124" s="26" t="n">
        <f aca="false">A123+1</f>
        <v>58</v>
      </c>
      <c r="B124" s="27" t="s">
        <v>351</v>
      </c>
      <c r="C124" s="28" t="s">
        <v>30</v>
      </c>
      <c r="D124" s="28" t="s">
        <v>31</v>
      </c>
      <c r="E124" s="27" t="s">
        <v>32</v>
      </c>
      <c r="F124" s="30" t="n">
        <v>64393.47</v>
      </c>
      <c r="G124" s="30" t="n">
        <f aca="false">SUM(I124:V124)</f>
        <v>4040.72</v>
      </c>
      <c r="H124" s="30"/>
      <c r="I124" s="30"/>
      <c r="J124" s="30"/>
      <c r="K124" s="30"/>
      <c r="L124" s="30"/>
      <c r="M124" s="30"/>
      <c r="N124" s="30"/>
      <c r="O124" s="66"/>
      <c r="P124" s="66"/>
      <c r="Q124" s="66"/>
      <c r="R124" s="30"/>
      <c r="S124" s="37"/>
      <c r="T124" s="37"/>
      <c r="U124" s="37"/>
      <c r="V124" s="30" t="n">
        <v>4040.72</v>
      </c>
      <c r="W124" s="119" t="s">
        <v>352</v>
      </c>
      <c r="X124" s="121"/>
      <c r="Y124" s="34" t="s">
        <v>353</v>
      </c>
      <c r="Z124" s="34" t="s">
        <v>354</v>
      </c>
      <c r="AA124" s="51"/>
    </row>
    <row r="125" s="25" customFormat="true" ht="105" hidden="false" customHeight="false" outlineLevel="0" collapsed="false">
      <c r="A125" s="26" t="n">
        <f aca="false">A124+1</f>
        <v>59</v>
      </c>
      <c r="B125" s="27" t="s">
        <v>355</v>
      </c>
      <c r="C125" s="28" t="s">
        <v>30</v>
      </c>
      <c r="D125" s="28" t="s">
        <v>31</v>
      </c>
      <c r="E125" s="27" t="s">
        <v>32</v>
      </c>
      <c r="F125" s="30" t="n">
        <v>300000</v>
      </c>
      <c r="G125" s="30" t="n">
        <f aca="false">SUM(I125:V125)</f>
        <v>165310</v>
      </c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45"/>
      <c r="T125" s="45"/>
      <c r="U125" s="45"/>
      <c r="V125" s="30" t="n">
        <v>165310</v>
      </c>
      <c r="W125" s="119" t="s">
        <v>352</v>
      </c>
      <c r="X125" s="50"/>
      <c r="Y125" s="34" t="s">
        <v>356</v>
      </c>
      <c r="Z125" s="34" t="s">
        <v>357</v>
      </c>
      <c r="AA125" s="51"/>
      <c r="AB125" s="97"/>
    </row>
    <row r="126" s="25" customFormat="true" ht="60" hidden="false" customHeight="false" outlineLevel="0" collapsed="false">
      <c r="A126" s="26" t="n">
        <f aca="false">A125+1</f>
        <v>60</v>
      </c>
      <c r="B126" s="27" t="s">
        <v>358</v>
      </c>
      <c r="C126" s="28" t="s">
        <v>30</v>
      </c>
      <c r="D126" s="28" t="s">
        <v>31</v>
      </c>
      <c r="E126" s="27" t="s">
        <v>32</v>
      </c>
      <c r="F126" s="122" t="n">
        <v>11473.55</v>
      </c>
      <c r="G126" s="30" t="n">
        <f aca="false">SUM(I126:V126)</f>
        <v>1310</v>
      </c>
      <c r="H126" s="30"/>
      <c r="I126" s="37"/>
      <c r="J126" s="44"/>
      <c r="K126" s="44"/>
      <c r="L126" s="122" t="n">
        <v>1310</v>
      </c>
      <c r="M126" s="30"/>
      <c r="N126" s="66"/>
      <c r="O126" s="37"/>
      <c r="P126" s="37"/>
      <c r="Q126" s="37"/>
      <c r="R126" s="30"/>
      <c r="S126" s="37"/>
      <c r="T126" s="37"/>
      <c r="U126" s="30"/>
      <c r="V126" s="45"/>
      <c r="W126" s="37"/>
      <c r="X126" s="121"/>
      <c r="Y126" s="34" t="s">
        <v>359</v>
      </c>
      <c r="Z126" s="34" t="s">
        <v>360</v>
      </c>
      <c r="AA126" s="56"/>
      <c r="AC126" s="41"/>
    </row>
    <row r="127" s="25" customFormat="true" ht="75" hidden="false" customHeight="false" outlineLevel="0" collapsed="false">
      <c r="A127" s="26" t="n">
        <f aca="false">A126+1</f>
        <v>61</v>
      </c>
      <c r="B127" s="35" t="s">
        <v>361</v>
      </c>
      <c r="C127" s="28" t="s">
        <v>54</v>
      </c>
      <c r="D127" s="28" t="s">
        <v>31</v>
      </c>
      <c r="E127" s="27" t="s">
        <v>32</v>
      </c>
      <c r="F127" s="29" t="n">
        <v>103899.6</v>
      </c>
      <c r="G127" s="30" t="n">
        <f aca="false">SUM(I127:V127)</f>
        <v>103899.6</v>
      </c>
      <c r="H127" s="30"/>
      <c r="I127" s="123"/>
      <c r="J127" s="123"/>
      <c r="K127" s="123"/>
      <c r="L127" s="123"/>
      <c r="M127" s="30"/>
      <c r="N127" s="30"/>
      <c r="O127" s="123"/>
      <c r="P127" s="123"/>
      <c r="Q127" s="123"/>
      <c r="R127" s="30"/>
      <c r="S127" s="123"/>
      <c r="T127" s="123"/>
      <c r="U127" s="29" t="n">
        <v>103899.6</v>
      </c>
      <c r="V127" s="123"/>
      <c r="W127" s="123"/>
      <c r="X127" s="50"/>
      <c r="Y127" s="34" t="s">
        <v>362</v>
      </c>
      <c r="Z127" s="34" t="s">
        <v>363</v>
      </c>
      <c r="AA127" s="51"/>
      <c r="AC127" s="41"/>
    </row>
    <row r="128" s="25" customFormat="true" ht="90" hidden="false" customHeight="false" outlineLevel="0" collapsed="false">
      <c r="A128" s="26" t="n">
        <f aca="false">A127+1</f>
        <v>62</v>
      </c>
      <c r="B128" s="35" t="s">
        <v>364</v>
      </c>
      <c r="C128" s="28" t="s">
        <v>54</v>
      </c>
      <c r="D128" s="28" t="s">
        <v>31</v>
      </c>
      <c r="E128" s="27" t="s">
        <v>32</v>
      </c>
      <c r="F128" s="29" t="n">
        <v>39069.75</v>
      </c>
      <c r="G128" s="30" t="n">
        <f aca="false">SUM(I128:V128)</f>
        <v>39069.75</v>
      </c>
      <c r="H128" s="30"/>
      <c r="I128" s="123"/>
      <c r="J128" s="123"/>
      <c r="K128" s="123"/>
      <c r="L128" s="123"/>
      <c r="M128" s="30"/>
      <c r="N128" s="30"/>
      <c r="O128" s="123"/>
      <c r="P128" s="123"/>
      <c r="Q128" s="123"/>
      <c r="R128" s="30"/>
      <c r="S128" s="123"/>
      <c r="T128" s="123"/>
      <c r="U128" s="29" t="n">
        <v>39069.75</v>
      </c>
      <c r="V128" s="123"/>
      <c r="W128" s="123"/>
      <c r="X128" s="50"/>
      <c r="Y128" s="34" t="s">
        <v>365</v>
      </c>
      <c r="Z128" s="34" t="s">
        <v>366</v>
      </c>
      <c r="AA128" s="51"/>
      <c r="AC128" s="41"/>
    </row>
    <row r="129" s="25" customFormat="true" ht="90" hidden="false" customHeight="false" outlineLevel="0" collapsed="false">
      <c r="A129" s="26" t="n">
        <f aca="false">A128+1</f>
        <v>63</v>
      </c>
      <c r="B129" s="35" t="s">
        <v>367</v>
      </c>
      <c r="C129" s="28" t="s">
        <v>54</v>
      </c>
      <c r="D129" s="28" t="s">
        <v>31</v>
      </c>
      <c r="E129" s="27" t="s">
        <v>32</v>
      </c>
      <c r="F129" s="124" t="s">
        <v>368</v>
      </c>
      <c r="G129" s="30" t="n">
        <f aca="false">SUM(I129:V129)</f>
        <v>97774.01</v>
      </c>
      <c r="H129" s="30"/>
      <c r="I129" s="123"/>
      <c r="J129" s="123"/>
      <c r="K129" s="123"/>
      <c r="L129" s="123"/>
      <c r="M129" s="30"/>
      <c r="N129" s="30"/>
      <c r="O129" s="123"/>
      <c r="P129" s="123"/>
      <c r="Q129" s="123"/>
      <c r="R129" s="30"/>
      <c r="S129" s="123"/>
      <c r="T129" s="66"/>
      <c r="U129" s="29" t="n">
        <v>97774.01</v>
      </c>
      <c r="V129" s="123"/>
      <c r="W129" s="123"/>
      <c r="X129" s="50"/>
      <c r="Y129" s="34" t="s">
        <v>369</v>
      </c>
      <c r="Z129" s="34" t="s">
        <v>370</v>
      </c>
      <c r="AA129" s="51"/>
      <c r="AC129" s="41"/>
    </row>
    <row r="130" s="25" customFormat="true" ht="62.4" hidden="false" customHeight="false" outlineLevel="0" collapsed="false">
      <c r="A130" s="26" t="n">
        <f aca="false">A129+1</f>
        <v>64</v>
      </c>
      <c r="B130" s="27" t="s">
        <v>371</v>
      </c>
      <c r="C130" s="28" t="s">
        <v>88</v>
      </c>
      <c r="D130" s="28" t="s">
        <v>31</v>
      </c>
      <c r="E130" s="27" t="s">
        <v>32</v>
      </c>
      <c r="F130" s="122" t="n">
        <v>846780</v>
      </c>
      <c r="G130" s="30" t="n">
        <f aca="false">SUM(I130:V130)</f>
        <v>461280</v>
      </c>
      <c r="H130" s="30" t="n">
        <v>385500</v>
      </c>
      <c r="I130" s="37"/>
      <c r="J130" s="37"/>
      <c r="K130" s="37"/>
      <c r="L130" s="37"/>
      <c r="M130" s="30"/>
      <c r="N130" s="30"/>
      <c r="O130" s="37"/>
      <c r="P130" s="37"/>
      <c r="Q130" s="37"/>
      <c r="R130" s="30"/>
      <c r="S130" s="37"/>
      <c r="T130" s="37"/>
      <c r="U130" s="122" t="n">
        <v>461280</v>
      </c>
      <c r="V130" s="37"/>
      <c r="W130" s="37"/>
      <c r="X130" s="121" t="s">
        <v>372</v>
      </c>
      <c r="Y130" s="34" t="s">
        <v>373</v>
      </c>
      <c r="Z130" s="34" t="s">
        <v>374</v>
      </c>
      <c r="AA130" s="51"/>
      <c r="AC130" s="41"/>
    </row>
    <row r="131" s="25" customFormat="true" ht="45" hidden="false" customHeight="false" outlineLevel="0" collapsed="false">
      <c r="A131" s="26" t="n">
        <f aca="false">A130+1</f>
        <v>65</v>
      </c>
      <c r="B131" s="27" t="s">
        <v>375</v>
      </c>
      <c r="C131" s="28" t="s">
        <v>30</v>
      </c>
      <c r="D131" s="28" t="s">
        <v>31</v>
      </c>
      <c r="E131" s="27" t="s">
        <v>32</v>
      </c>
      <c r="F131" s="30" t="n">
        <v>40903.08</v>
      </c>
      <c r="G131" s="30" t="n">
        <f aca="false">SUM(I131:V131)</f>
        <v>40903.08</v>
      </c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7"/>
      <c r="T131" s="37"/>
      <c r="U131" s="30" t="n">
        <v>40903.08</v>
      </c>
      <c r="V131" s="30"/>
      <c r="W131" s="49"/>
      <c r="X131" s="50"/>
      <c r="Y131" s="34" t="s">
        <v>376</v>
      </c>
      <c r="Z131" s="34" t="s">
        <v>377</v>
      </c>
      <c r="AA131" s="51"/>
      <c r="AC131" s="41"/>
    </row>
    <row r="132" customFormat="false" ht="60" hidden="false" customHeight="false" outlineLevel="0" collapsed="false">
      <c r="A132" s="26" t="n">
        <f aca="false">A131+1</f>
        <v>66</v>
      </c>
      <c r="B132" s="105" t="s">
        <v>378</v>
      </c>
      <c r="C132" s="28" t="s">
        <v>30</v>
      </c>
      <c r="D132" s="28" t="s">
        <v>31</v>
      </c>
      <c r="E132" s="27" t="s">
        <v>32</v>
      </c>
      <c r="F132" s="29" t="n">
        <v>250000</v>
      </c>
      <c r="G132" s="30" t="n">
        <f aca="false">SUM(I132:V132)</f>
        <v>250000</v>
      </c>
      <c r="H132" s="30"/>
      <c r="I132" s="30"/>
      <c r="J132" s="30"/>
      <c r="K132" s="30"/>
      <c r="L132" s="30"/>
      <c r="M132" s="30"/>
      <c r="N132" s="30"/>
      <c r="O132" s="29"/>
      <c r="P132" s="29"/>
      <c r="Q132" s="45"/>
      <c r="R132" s="45"/>
      <c r="S132" s="45"/>
      <c r="T132" s="44"/>
      <c r="U132" s="44"/>
      <c r="V132" s="49" t="n">
        <v>250000</v>
      </c>
      <c r="W132" s="107" t="s">
        <v>58</v>
      </c>
      <c r="X132" s="50"/>
      <c r="Y132" s="34" t="s">
        <v>379</v>
      </c>
      <c r="Z132" s="34" t="s">
        <v>380</v>
      </c>
    </row>
    <row r="133" customFormat="false" ht="52.8" hidden="false" customHeight="false" outlineLevel="0" collapsed="false">
      <c r="A133" s="26" t="n">
        <f aca="false">A132+1</f>
        <v>67</v>
      </c>
      <c r="B133" s="105" t="s">
        <v>381</v>
      </c>
      <c r="C133" s="28" t="s">
        <v>382</v>
      </c>
      <c r="D133" s="28" t="s">
        <v>31</v>
      </c>
      <c r="E133" s="27" t="s">
        <v>32</v>
      </c>
      <c r="F133" s="29" t="n">
        <v>78857.54</v>
      </c>
      <c r="G133" s="30" t="n">
        <f aca="false">SUM(I133:V133)</f>
        <v>78857.54</v>
      </c>
      <c r="H133" s="30"/>
      <c r="I133" s="30"/>
      <c r="J133" s="30"/>
      <c r="K133" s="30"/>
      <c r="L133" s="30"/>
      <c r="M133" s="30"/>
      <c r="N133" s="30"/>
      <c r="O133" s="29"/>
      <c r="P133" s="29"/>
      <c r="Q133" s="45"/>
      <c r="R133" s="45"/>
      <c r="S133" s="45"/>
      <c r="T133" s="44"/>
      <c r="U133" s="44"/>
      <c r="V133" s="49" t="n">
        <v>78857.54</v>
      </c>
      <c r="W133" s="107" t="s">
        <v>58</v>
      </c>
      <c r="X133" s="50"/>
      <c r="Y133" s="34" t="s">
        <v>383</v>
      </c>
      <c r="Z133" s="34" t="s">
        <v>384</v>
      </c>
    </row>
    <row r="134" customFormat="false" ht="52.8" hidden="false" customHeight="false" outlineLevel="0" collapsed="false">
      <c r="A134" s="26" t="n">
        <f aca="false">A133+1</f>
        <v>68</v>
      </c>
      <c r="B134" s="105" t="s">
        <v>385</v>
      </c>
      <c r="C134" s="28" t="s">
        <v>30</v>
      </c>
      <c r="D134" s="28" t="s">
        <v>31</v>
      </c>
      <c r="E134" s="27" t="s">
        <v>32</v>
      </c>
      <c r="F134" s="30" t="n">
        <v>38922.08</v>
      </c>
      <c r="G134" s="30" t="n">
        <f aca="false">SUM(I134:V134)</f>
        <v>38922.08</v>
      </c>
      <c r="H134" s="30"/>
      <c r="I134" s="30"/>
      <c r="J134" s="30"/>
      <c r="K134" s="30"/>
      <c r="L134" s="30"/>
      <c r="M134" s="30"/>
      <c r="N134" s="30"/>
      <c r="O134" s="29"/>
      <c r="P134" s="29"/>
      <c r="Q134" s="45"/>
      <c r="R134" s="45"/>
      <c r="S134" s="45"/>
      <c r="T134" s="44"/>
      <c r="U134" s="44"/>
      <c r="V134" s="30" t="n">
        <v>38922.08</v>
      </c>
      <c r="W134" s="107" t="s">
        <v>58</v>
      </c>
      <c r="X134" s="50"/>
      <c r="Y134" s="34" t="n">
        <v>2420301070</v>
      </c>
      <c r="Z134" s="34" t="s">
        <v>386</v>
      </c>
    </row>
    <row r="135" customFormat="false" ht="52.8" hidden="false" customHeight="false" outlineLevel="0" collapsed="false">
      <c r="A135" s="26" t="n">
        <f aca="false">A134+1</f>
        <v>69</v>
      </c>
      <c r="B135" s="105" t="s">
        <v>387</v>
      </c>
      <c r="C135" s="28" t="s">
        <v>88</v>
      </c>
      <c r="D135" s="28" t="s">
        <v>31</v>
      </c>
      <c r="E135" s="27" t="s">
        <v>32</v>
      </c>
      <c r="F135" s="30" t="n">
        <v>172719.01</v>
      </c>
      <c r="G135" s="30" t="n">
        <f aca="false">SUM(I135:V135)</f>
        <v>172719.01</v>
      </c>
      <c r="H135" s="30"/>
      <c r="I135" s="30"/>
      <c r="J135" s="30"/>
      <c r="K135" s="30"/>
      <c r="L135" s="30"/>
      <c r="M135" s="30"/>
      <c r="N135" s="30"/>
      <c r="O135" s="29"/>
      <c r="P135" s="29"/>
      <c r="Q135" s="45"/>
      <c r="R135" s="45"/>
      <c r="S135" s="45"/>
      <c r="T135" s="44"/>
      <c r="U135" s="44"/>
      <c r="V135" s="30" t="n">
        <v>172719.01</v>
      </c>
      <c r="W135" s="107" t="s">
        <v>58</v>
      </c>
      <c r="X135" s="50"/>
      <c r="Y135" s="34" t="n">
        <v>2420301071</v>
      </c>
      <c r="Z135" s="34" t="s">
        <v>388</v>
      </c>
    </row>
    <row r="136" customFormat="false" ht="52.8" hidden="false" customHeight="false" outlineLevel="0" collapsed="false">
      <c r="A136" s="26" t="n">
        <f aca="false">A135+1</f>
        <v>70</v>
      </c>
      <c r="B136" s="105" t="s">
        <v>389</v>
      </c>
      <c r="C136" s="28" t="s">
        <v>88</v>
      </c>
      <c r="D136" s="28" t="s">
        <v>31</v>
      </c>
      <c r="E136" s="27" t="s">
        <v>32</v>
      </c>
      <c r="F136" s="125" t="n">
        <v>4793.84</v>
      </c>
      <c r="G136" s="30" t="n">
        <f aca="false">SUM(I136:V136)</f>
        <v>4793.84</v>
      </c>
      <c r="H136" s="30"/>
      <c r="I136" s="30"/>
      <c r="J136" s="30"/>
      <c r="K136" s="30"/>
      <c r="L136" s="30"/>
      <c r="M136" s="30"/>
      <c r="N136" s="30"/>
      <c r="O136" s="29"/>
      <c r="P136" s="29"/>
      <c r="Q136" s="45"/>
      <c r="R136" s="45"/>
      <c r="S136" s="45"/>
      <c r="T136" s="44"/>
      <c r="U136" s="44"/>
      <c r="V136" s="125" t="n">
        <v>4793.84</v>
      </c>
      <c r="W136" s="107" t="s">
        <v>58</v>
      </c>
      <c r="X136" s="50"/>
      <c r="Y136" s="34" t="s">
        <v>390</v>
      </c>
      <c r="Z136" s="34" t="s">
        <v>391</v>
      </c>
    </row>
    <row r="137" customFormat="false" ht="52.8" hidden="false" customHeight="false" outlineLevel="0" collapsed="false">
      <c r="A137" s="26" t="n">
        <f aca="false">A136+1</f>
        <v>71</v>
      </c>
      <c r="B137" s="105" t="s">
        <v>392</v>
      </c>
      <c r="C137" s="28" t="s">
        <v>88</v>
      </c>
      <c r="D137" s="28" t="s">
        <v>31</v>
      </c>
      <c r="E137" s="27" t="s">
        <v>32</v>
      </c>
      <c r="F137" s="49" t="n">
        <v>163023.2</v>
      </c>
      <c r="G137" s="30" t="n">
        <f aca="false">SUM(I137:V137)</f>
        <v>163023.2</v>
      </c>
      <c r="H137" s="30"/>
      <c r="I137" s="30"/>
      <c r="J137" s="30"/>
      <c r="K137" s="30"/>
      <c r="L137" s="30"/>
      <c r="M137" s="30"/>
      <c r="N137" s="30"/>
      <c r="O137" s="29"/>
      <c r="P137" s="29"/>
      <c r="Q137" s="45"/>
      <c r="R137" s="45"/>
      <c r="S137" s="45"/>
      <c r="T137" s="44"/>
      <c r="U137" s="44"/>
      <c r="V137" s="49" t="n">
        <v>163023.2</v>
      </c>
      <c r="W137" s="107" t="s">
        <v>58</v>
      </c>
      <c r="X137" s="50"/>
      <c r="Y137" s="34" t="s">
        <v>393</v>
      </c>
      <c r="Z137" s="34" t="s">
        <v>394</v>
      </c>
      <c r="AB137" s="109" t="n">
        <f aca="false">SUM(V132:V137)</f>
        <v>708315.67</v>
      </c>
      <c r="AC137" s="51"/>
      <c r="AD137" s="109"/>
    </row>
    <row r="138" s="131" customFormat="true" ht="17.4" hidden="false" customHeight="false" outlineLevel="0" collapsed="false">
      <c r="A138" s="126" t="s">
        <v>395</v>
      </c>
      <c r="B138" s="126"/>
      <c r="C138" s="126"/>
      <c r="D138" s="126"/>
      <c r="E138" s="126"/>
      <c r="F138" s="127" t="n">
        <f aca="false">SUM(F67:F137)</f>
        <v>50144814.87</v>
      </c>
      <c r="G138" s="127" t="n">
        <f aca="false">SUM(G67:G137)</f>
        <v>33168244.07</v>
      </c>
      <c r="H138" s="127" t="n">
        <f aca="false">SUM(H67:H137)</f>
        <v>385500</v>
      </c>
      <c r="I138" s="127" t="n">
        <f aca="false">SUM(I67:I137)</f>
        <v>0</v>
      </c>
      <c r="J138" s="127" t="n">
        <f aca="false">SUM(J67:J137)</f>
        <v>0</v>
      </c>
      <c r="K138" s="127" t="n">
        <f aca="false">SUM(K67:K137)</f>
        <v>1982065.51</v>
      </c>
      <c r="L138" s="127" t="n">
        <f aca="false">SUM(L67:L137)</f>
        <v>472723.95</v>
      </c>
      <c r="M138" s="127" t="n">
        <f aca="false">SUM(M67:M137)</f>
        <v>0</v>
      </c>
      <c r="N138" s="127" t="n">
        <f aca="false">SUM(N67:N137)</f>
        <v>126822.05</v>
      </c>
      <c r="O138" s="127" t="n">
        <f aca="false">SUM(O67:O137)</f>
        <v>0</v>
      </c>
      <c r="P138" s="127" t="n">
        <f aca="false">SUM(P67:P137)</f>
        <v>9228600</v>
      </c>
      <c r="Q138" s="127" t="n">
        <f aca="false">SUM(Q67:Q137)</f>
        <v>0</v>
      </c>
      <c r="R138" s="127" t="n">
        <f aca="false">SUM(R67:R137)</f>
        <v>1848789.3</v>
      </c>
      <c r="S138" s="127" t="n">
        <f aca="false">SUM(S67:S137)</f>
        <v>784538.8</v>
      </c>
      <c r="T138" s="127" t="n">
        <f aca="false">SUM(T67:T137)</f>
        <v>1992647.77</v>
      </c>
      <c r="U138" s="127" t="n">
        <f aca="false">SUM(U67:U137)</f>
        <v>1077096.51</v>
      </c>
      <c r="V138" s="127" t="n">
        <f aca="false">SUM(V67:V137)</f>
        <v>15654960.18</v>
      </c>
      <c r="W138" s="128"/>
      <c r="X138" s="129"/>
      <c r="Y138" s="128"/>
      <c r="Z138" s="130"/>
      <c r="AA138" s="51"/>
      <c r="AD138" s="132"/>
    </row>
    <row r="139" s="131" customFormat="true" ht="17.4" hidden="false" customHeight="false" outlineLevel="0" collapsed="false">
      <c r="A139" s="133"/>
      <c r="B139" s="134"/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6"/>
      <c r="P139" s="136"/>
      <c r="Q139" s="136"/>
      <c r="R139" s="136"/>
      <c r="S139" s="136"/>
      <c r="T139" s="136"/>
      <c r="U139" s="136"/>
      <c r="V139" s="136"/>
      <c r="W139" s="136"/>
      <c r="X139" s="137"/>
      <c r="Y139" s="138"/>
      <c r="Z139" s="130"/>
      <c r="AA139" s="51"/>
      <c r="AC139" s="132"/>
    </row>
    <row r="140" s="131" customFormat="true" ht="18" hidden="false" customHeight="true" outlineLevel="0" collapsed="false">
      <c r="A140" s="95" t="s">
        <v>396</v>
      </c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15"/>
      <c r="Z140" s="130"/>
      <c r="AA140" s="51"/>
    </row>
    <row r="141" s="25" customFormat="true" ht="60" hidden="false" customHeight="false" outlineLevel="0" collapsed="false">
      <c r="A141" s="26" t="n">
        <v>1</v>
      </c>
      <c r="B141" s="42" t="s">
        <v>397</v>
      </c>
      <c r="C141" s="28" t="s">
        <v>30</v>
      </c>
      <c r="D141" s="28" t="s">
        <v>31</v>
      </c>
      <c r="E141" s="27" t="s">
        <v>32</v>
      </c>
      <c r="F141" s="30" t="n">
        <v>30000</v>
      </c>
      <c r="G141" s="30" t="n">
        <f aca="false">SUM(I141:V141)</f>
        <v>30000</v>
      </c>
      <c r="H141" s="30"/>
      <c r="I141" s="30"/>
      <c r="J141" s="30"/>
      <c r="K141" s="30"/>
      <c r="L141" s="30"/>
      <c r="M141" s="30"/>
      <c r="N141" s="30"/>
      <c r="O141" s="30" t="n">
        <v>30000</v>
      </c>
      <c r="P141" s="30"/>
      <c r="Q141" s="30"/>
      <c r="R141" s="30"/>
      <c r="S141" s="36"/>
      <c r="T141" s="37"/>
      <c r="U141" s="37"/>
      <c r="V141" s="37"/>
      <c r="W141" s="37"/>
      <c r="X141" s="39"/>
      <c r="Y141" s="34" t="s">
        <v>398</v>
      </c>
      <c r="Z141" s="34" t="s">
        <v>399</v>
      </c>
      <c r="AA141" s="51"/>
    </row>
    <row r="142" s="25" customFormat="true" ht="30" hidden="false" customHeight="false" outlineLevel="0" collapsed="false">
      <c r="A142" s="26" t="n">
        <f aca="false">A141+1</f>
        <v>2</v>
      </c>
      <c r="B142" s="27" t="s">
        <v>400</v>
      </c>
      <c r="C142" s="28" t="s">
        <v>30</v>
      </c>
      <c r="D142" s="28" t="s">
        <v>31</v>
      </c>
      <c r="E142" s="27" t="s">
        <v>32</v>
      </c>
      <c r="F142" s="30" t="n">
        <v>53000</v>
      </c>
      <c r="G142" s="30" t="n">
        <f aca="false">SUM(I142:V142)</f>
        <v>53000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30" t="n">
        <v>53000</v>
      </c>
      <c r="R142" s="30"/>
      <c r="S142" s="36"/>
      <c r="T142" s="37"/>
      <c r="U142" s="37"/>
      <c r="V142" s="37"/>
      <c r="W142" s="37"/>
      <c r="X142" s="39"/>
      <c r="Y142" s="34" t="s">
        <v>401</v>
      </c>
      <c r="Z142" s="34" t="s">
        <v>402</v>
      </c>
      <c r="AA142" s="51"/>
    </row>
    <row r="143" s="25" customFormat="true" ht="45" hidden="false" customHeight="false" outlineLevel="0" collapsed="false">
      <c r="A143" s="26" t="n">
        <f aca="false">A142+1</f>
        <v>3</v>
      </c>
      <c r="B143" s="27" t="s">
        <v>403</v>
      </c>
      <c r="C143" s="28" t="s">
        <v>30</v>
      </c>
      <c r="D143" s="28" t="s">
        <v>31</v>
      </c>
      <c r="E143" s="27" t="s">
        <v>32</v>
      </c>
      <c r="F143" s="29" t="n">
        <v>41853.81</v>
      </c>
      <c r="G143" s="30" t="n">
        <f aca="false">SUM(I143:V143)</f>
        <v>41853.81</v>
      </c>
      <c r="H143" s="30"/>
      <c r="I143" s="30"/>
      <c r="J143" s="30"/>
      <c r="K143" s="30"/>
      <c r="L143" s="30"/>
      <c r="M143" s="30"/>
      <c r="N143" s="29" t="n">
        <v>41853.81</v>
      </c>
      <c r="O143" s="30"/>
      <c r="P143" s="30"/>
      <c r="Q143" s="30"/>
      <c r="R143" s="30"/>
      <c r="S143" s="30"/>
      <c r="T143" s="30"/>
      <c r="U143" s="30"/>
      <c r="V143" s="49"/>
      <c r="W143" s="49"/>
      <c r="X143" s="50"/>
      <c r="Y143" s="34" t="s">
        <v>404</v>
      </c>
      <c r="Z143" s="34" t="s">
        <v>405</v>
      </c>
      <c r="AA143" s="51"/>
    </row>
    <row r="144" customFormat="false" ht="30" hidden="false" customHeight="false" outlineLevel="0" collapsed="false">
      <c r="A144" s="72" t="n">
        <f aca="false">A143+1</f>
        <v>4</v>
      </c>
      <c r="B144" s="73" t="s">
        <v>406</v>
      </c>
      <c r="C144" s="74" t="s">
        <v>30</v>
      </c>
      <c r="D144" s="74" t="s">
        <v>31</v>
      </c>
      <c r="E144" s="73" t="s">
        <v>32</v>
      </c>
      <c r="F144" s="75" t="n">
        <v>117404</v>
      </c>
      <c r="G144" s="75" t="n">
        <f aca="false">SUM(I144:M144)</f>
        <v>117404</v>
      </c>
      <c r="H144" s="75"/>
      <c r="I144" s="82"/>
      <c r="J144" s="75"/>
      <c r="K144" s="75" t="n">
        <v>71284.84</v>
      </c>
      <c r="L144" s="75"/>
      <c r="M144" s="75" t="n">
        <v>46119.16</v>
      </c>
      <c r="N144" s="75"/>
      <c r="O144" s="75"/>
      <c r="P144" s="75"/>
      <c r="Q144" s="75"/>
      <c r="R144" s="75"/>
      <c r="S144" s="75"/>
      <c r="T144" s="75"/>
      <c r="U144" s="75"/>
      <c r="V144" s="83"/>
      <c r="W144" s="83"/>
      <c r="X144" s="84"/>
      <c r="Y144" s="79" t="s">
        <v>407</v>
      </c>
      <c r="Z144" s="79" t="s">
        <v>408</v>
      </c>
      <c r="AA144" s="56"/>
      <c r="AB144" s="56"/>
    </row>
    <row r="145" s="25" customFormat="true" ht="70.5" hidden="false" customHeight="true" outlineLevel="0" collapsed="false">
      <c r="A145" s="26" t="n">
        <f aca="false">A144+1</f>
        <v>5</v>
      </c>
      <c r="B145" s="105" t="s">
        <v>409</v>
      </c>
      <c r="C145" s="28" t="s">
        <v>265</v>
      </c>
      <c r="D145" s="28" t="s">
        <v>31</v>
      </c>
      <c r="E145" s="27" t="s">
        <v>32</v>
      </c>
      <c r="F145" s="139" t="n">
        <v>1019.16</v>
      </c>
      <c r="G145" s="30" t="n">
        <f aca="false">SUM(I145:V145)</f>
        <v>1019.16</v>
      </c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7"/>
      <c r="T145" s="37"/>
      <c r="U145" s="37"/>
      <c r="V145" s="139" t="n">
        <v>1019.16</v>
      </c>
      <c r="W145" s="107" t="s">
        <v>58</v>
      </c>
      <c r="X145" s="54"/>
      <c r="Y145" s="34" t="s">
        <v>410</v>
      </c>
      <c r="Z145" s="34" t="s">
        <v>411</v>
      </c>
      <c r="AA145" s="108"/>
    </row>
    <row r="146" s="25" customFormat="true" ht="70.5" hidden="false" customHeight="true" outlineLevel="0" collapsed="false">
      <c r="A146" s="26" t="n">
        <f aca="false">A145+1</f>
        <v>6</v>
      </c>
      <c r="B146" s="105" t="s">
        <v>412</v>
      </c>
      <c r="C146" s="28" t="s">
        <v>265</v>
      </c>
      <c r="D146" s="28" t="s">
        <v>31</v>
      </c>
      <c r="E146" s="27" t="s">
        <v>32</v>
      </c>
      <c r="F146" s="102" t="n">
        <v>2292.4</v>
      </c>
      <c r="G146" s="30" t="n">
        <f aca="false">SUM(I146:V146)</f>
        <v>2292.4</v>
      </c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7"/>
      <c r="T146" s="37"/>
      <c r="U146" s="37"/>
      <c r="V146" s="140" t="n">
        <v>2292.4</v>
      </c>
      <c r="W146" s="107" t="s">
        <v>58</v>
      </c>
      <c r="X146" s="54"/>
      <c r="Y146" s="34" t="s">
        <v>413</v>
      </c>
      <c r="Z146" s="34" t="s">
        <v>414</v>
      </c>
    </row>
    <row r="147" s="25" customFormat="true" ht="60" hidden="false" customHeight="false" outlineLevel="0" collapsed="false">
      <c r="A147" s="26" t="n">
        <f aca="false">A146+1</f>
        <v>7</v>
      </c>
      <c r="B147" s="27" t="s">
        <v>415</v>
      </c>
      <c r="C147" s="28" t="s">
        <v>30</v>
      </c>
      <c r="D147" s="28" t="s">
        <v>31</v>
      </c>
      <c r="E147" s="27" t="s">
        <v>32</v>
      </c>
      <c r="F147" s="30" t="n">
        <v>795000</v>
      </c>
      <c r="G147" s="30" t="n">
        <f aca="false">SUM(I147:V147)</f>
        <v>795000</v>
      </c>
      <c r="H147" s="30"/>
      <c r="I147" s="31"/>
      <c r="J147" s="31"/>
      <c r="K147" s="31"/>
      <c r="L147" s="31"/>
      <c r="M147" s="31"/>
      <c r="N147" s="31"/>
      <c r="O147" s="30" t="n">
        <v>795000</v>
      </c>
      <c r="P147" s="30"/>
      <c r="Q147" s="30"/>
      <c r="R147" s="31"/>
      <c r="S147" s="31"/>
      <c r="T147" s="31"/>
      <c r="U147" s="31"/>
      <c r="V147" s="31"/>
      <c r="W147" s="31"/>
      <c r="X147" s="31"/>
      <c r="Y147" s="34" t="s">
        <v>416</v>
      </c>
      <c r="Z147" s="34" t="s">
        <v>417</v>
      </c>
      <c r="AA147" s="51"/>
    </row>
    <row r="148" s="25" customFormat="true" ht="45" hidden="false" customHeight="false" outlineLevel="0" collapsed="false">
      <c r="A148" s="26" t="n">
        <f aca="false">A147+1</f>
        <v>8</v>
      </c>
      <c r="B148" s="27" t="s">
        <v>418</v>
      </c>
      <c r="C148" s="28" t="s">
        <v>30</v>
      </c>
      <c r="D148" s="28" t="s">
        <v>31</v>
      </c>
      <c r="E148" s="27" t="s">
        <v>32</v>
      </c>
      <c r="F148" s="30" t="n">
        <v>11690.84</v>
      </c>
      <c r="G148" s="30" t="n">
        <f aca="false">SUM(I148:V148)</f>
        <v>11690.84</v>
      </c>
      <c r="H148" s="30"/>
      <c r="I148" s="30"/>
      <c r="J148" s="30"/>
      <c r="K148" s="30"/>
      <c r="L148" s="30"/>
      <c r="M148" s="30" t="n">
        <v>11690.84</v>
      </c>
      <c r="N148" s="30"/>
      <c r="O148" s="30"/>
      <c r="P148" s="30"/>
      <c r="Q148" s="30"/>
      <c r="R148" s="30"/>
      <c r="S148" s="30"/>
      <c r="T148" s="30"/>
      <c r="U148" s="30"/>
      <c r="V148" s="49"/>
      <c r="W148" s="49"/>
      <c r="X148" s="50"/>
      <c r="Y148" s="34" t="n">
        <v>2420301140</v>
      </c>
      <c r="Z148" s="34" t="s">
        <v>419</v>
      </c>
      <c r="AA148" s="141"/>
    </row>
    <row r="149" customFormat="false" ht="52.8" hidden="false" customHeight="false" outlineLevel="0" collapsed="false">
      <c r="A149" s="26" t="n">
        <f aca="false">A148+1</f>
        <v>9</v>
      </c>
      <c r="B149" s="105" t="s">
        <v>420</v>
      </c>
      <c r="C149" s="28" t="s">
        <v>88</v>
      </c>
      <c r="D149" s="28" t="s">
        <v>31</v>
      </c>
      <c r="E149" s="27" t="s">
        <v>32</v>
      </c>
      <c r="F149" s="125" t="n">
        <v>1277.56</v>
      </c>
      <c r="G149" s="30" t="n">
        <f aca="false">SUM(I149:V149)</f>
        <v>1277.56</v>
      </c>
      <c r="H149" s="30"/>
      <c r="I149" s="30"/>
      <c r="J149" s="30"/>
      <c r="K149" s="30"/>
      <c r="L149" s="30"/>
      <c r="M149" s="30"/>
      <c r="N149" s="30"/>
      <c r="O149" s="29"/>
      <c r="P149" s="29"/>
      <c r="Q149" s="45"/>
      <c r="R149" s="45"/>
      <c r="S149" s="45"/>
      <c r="T149" s="44"/>
      <c r="U149" s="44"/>
      <c r="V149" s="125" t="n">
        <v>1277.56</v>
      </c>
      <c r="W149" s="107" t="s">
        <v>58</v>
      </c>
      <c r="X149" s="50"/>
      <c r="Y149" s="34" t="s">
        <v>421</v>
      </c>
      <c r="Z149" s="34" t="s">
        <v>422</v>
      </c>
    </row>
    <row r="150" customFormat="false" ht="60" hidden="false" customHeight="false" outlineLevel="0" collapsed="false">
      <c r="A150" s="26" t="n">
        <f aca="false">A149+1</f>
        <v>10</v>
      </c>
      <c r="B150" s="105" t="s">
        <v>423</v>
      </c>
      <c r="C150" s="28" t="s">
        <v>88</v>
      </c>
      <c r="D150" s="28" t="s">
        <v>31</v>
      </c>
      <c r="E150" s="27" t="s">
        <v>32</v>
      </c>
      <c r="F150" s="29" t="n">
        <v>12817.88</v>
      </c>
      <c r="G150" s="30" t="n">
        <f aca="false">SUM(I150:V150)</f>
        <v>12817.88</v>
      </c>
      <c r="H150" s="30"/>
      <c r="I150" s="30"/>
      <c r="J150" s="30"/>
      <c r="K150" s="30"/>
      <c r="L150" s="30"/>
      <c r="M150" s="30"/>
      <c r="N150" s="30"/>
      <c r="O150" s="29"/>
      <c r="P150" s="29"/>
      <c r="Q150" s="45"/>
      <c r="R150" s="45"/>
      <c r="S150" s="45"/>
      <c r="T150" s="44"/>
      <c r="U150" s="44"/>
      <c r="V150" s="29" t="n">
        <v>12817.88</v>
      </c>
      <c r="W150" s="107" t="s">
        <v>58</v>
      </c>
      <c r="X150" s="50"/>
      <c r="Y150" s="34" t="s">
        <v>424</v>
      </c>
      <c r="Z150" s="34" t="s">
        <v>425</v>
      </c>
    </row>
    <row r="151" customFormat="false" ht="45" hidden="false" customHeight="false" outlineLevel="0" collapsed="false">
      <c r="A151" s="26" t="n">
        <f aca="false">A150+1</f>
        <v>11</v>
      </c>
      <c r="B151" s="27" t="s">
        <v>426</v>
      </c>
      <c r="C151" s="28" t="s">
        <v>30</v>
      </c>
      <c r="D151" s="28" t="s">
        <v>31</v>
      </c>
      <c r="E151" s="27" t="s">
        <v>32</v>
      </c>
      <c r="F151" s="30" t="n">
        <v>54052.97</v>
      </c>
      <c r="G151" s="30" t="n">
        <f aca="false">SUM(I151:V151)</f>
        <v>54052.97</v>
      </c>
      <c r="H151" s="30"/>
      <c r="I151" s="29"/>
      <c r="J151" s="30"/>
      <c r="K151" s="30"/>
      <c r="L151" s="30"/>
      <c r="M151" s="30" t="n">
        <v>54052.97</v>
      </c>
      <c r="N151" s="30"/>
      <c r="O151" s="30"/>
      <c r="P151" s="30"/>
      <c r="Q151" s="30"/>
      <c r="R151" s="30"/>
      <c r="S151" s="30"/>
      <c r="T151" s="30"/>
      <c r="U151" s="30"/>
      <c r="V151" s="49"/>
      <c r="W151" s="49"/>
      <c r="X151" s="50"/>
      <c r="Y151" s="34" t="s">
        <v>427</v>
      </c>
      <c r="Z151" s="34" t="s">
        <v>428</v>
      </c>
      <c r="AA151" s="51"/>
    </row>
    <row r="152" s="25" customFormat="true" ht="70.5" hidden="false" customHeight="true" outlineLevel="0" collapsed="false">
      <c r="A152" s="26" t="n">
        <f aca="false">A151+1</f>
        <v>12</v>
      </c>
      <c r="B152" s="101" t="s">
        <v>429</v>
      </c>
      <c r="C152" s="28" t="s">
        <v>54</v>
      </c>
      <c r="D152" s="28" t="s">
        <v>31</v>
      </c>
      <c r="E152" s="27" t="s">
        <v>32</v>
      </c>
      <c r="F152" s="102" t="n">
        <v>300000</v>
      </c>
      <c r="G152" s="30" t="n">
        <f aca="false">SUM(I152:V152)</f>
        <v>300000</v>
      </c>
      <c r="H152" s="30"/>
      <c r="I152" s="30"/>
      <c r="J152" s="142"/>
      <c r="K152" s="30"/>
      <c r="L152" s="30"/>
      <c r="M152" s="30"/>
      <c r="N152" s="30"/>
      <c r="O152" s="30"/>
      <c r="P152" s="30"/>
      <c r="Q152" s="30"/>
      <c r="R152" s="30"/>
      <c r="S152" s="37"/>
      <c r="T152" s="37"/>
      <c r="U152" s="37"/>
      <c r="V152" s="102" t="n">
        <v>300000</v>
      </c>
      <c r="W152" s="40" t="s">
        <v>58</v>
      </c>
      <c r="X152" s="54"/>
      <c r="Y152" s="34" t="s">
        <v>430</v>
      </c>
      <c r="Z152" s="34" t="s">
        <v>431</v>
      </c>
    </row>
    <row r="153" s="25" customFormat="true" ht="70.5" hidden="false" customHeight="true" outlineLevel="0" collapsed="false">
      <c r="A153" s="26" t="n">
        <f aca="false">A152+1</f>
        <v>13</v>
      </c>
      <c r="B153" s="103" t="s">
        <v>432</v>
      </c>
      <c r="C153" s="28" t="s">
        <v>54</v>
      </c>
      <c r="D153" s="28" t="s">
        <v>31</v>
      </c>
      <c r="E153" s="27" t="s">
        <v>32</v>
      </c>
      <c r="F153" s="102" t="n">
        <v>121308</v>
      </c>
      <c r="G153" s="30" t="n">
        <f aca="false">SUM(I153:V153)</f>
        <v>121308</v>
      </c>
      <c r="H153" s="30"/>
      <c r="I153" s="30" t="s">
        <v>433</v>
      </c>
      <c r="J153" s="142"/>
      <c r="K153" s="30"/>
      <c r="L153" s="30"/>
      <c r="M153" s="30"/>
      <c r="N153" s="30"/>
      <c r="O153" s="30"/>
      <c r="P153" s="30"/>
      <c r="Q153" s="30"/>
      <c r="R153" s="30"/>
      <c r="S153" s="37"/>
      <c r="T153" s="37"/>
      <c r="U153" s="37"/>
      <c r="V153" s="102" t="n">
        <v>121308</v>
      </c>
      <c r="W153" s="107" t="s">
        <v>58</v>
      </c>
      <c r="X153" s="54"/>
      <c r="Y153" s="34" t="s">
        <v>434</v>
      </c>
      <c r="Z153" s="34" t="s">
        <v>435</v>
      </c>
      <c r="AB153" s="97" t="n">
        <f aca="false">SUM(V141:V153)</f>
        <v>438715</v>
      </c>
    </row>
    <row r="154" customFormat="false" ht="60" hidden="false" customHeight="false" outlineLevel="0" collapsed="false">
      <c r="A154" s="26" t="n">
        <f aca="false">A153+1</f>
        <v>14</v>
      </c>
      <c r="B154" s="143" t="s">
        <v>436</v>
      </c>
      <c r="C154" s="28" t="s">
        <v>30</v>
      </c>
      <c r="D154" s="28" t="s">
        <v>31</v>
      </c>
      <c r="E154" s="27" t="s">
        <v>32</v>
      </c>
      <c r="F154" s="144" t="n">
        <v>15964.37</v>
      </c>
      <c r="G154" s="30" t="n">
        <f aca="false">SUM(I154:V154)</f>
        <v>15964.37</v>
      </c>
      <c r="H154" s="44"/>
      <c r="I154" s="30"/>
      <c r="J154" s="30"/>
      <c r="K154" s="30"/>
      <c r="L154" s="30"/>
      <c r="M154" s="30"/>
      <c r="N154" s="30"/>
      <c r="O154" s="30"/>
      <c r="P154" s="30"/>
      <c r="Q154" s="30"/>
      <c r="R154" s="144" t="n">
        <v>15964.37</v>
      </c>
      <c r="S154" s="37"/>
      <c r="T154" s="37"/>
      <c r="U154" s="37"/>
      <c r="V154" s="30"/>
      <c r="W154" s="145" t="s">
        <v>437</v>
      </c>
      <c r="X154" s="50" t="s">
        <v>438</v>
      </c>
      <c r="Y154" s="34" t="s">
        <v>439</v>
      </c>
      <c r="Z154" s="34" t="s">
        <v>440</v>
      </c>
      <c r="AA154" s="56"/>
    </row>
    <row r="155" customFormat="false" ht="60" hidden="false" customHeight="false" outlineLevel="0" collapsed="false">
      <c r="A155" s="26"/>
      <c r="B155" s="143" t="s">
        <v>441</v>
      </c>
      <c r="C155" s="28" t="s">
        <v>30</v>
      </c>
      <c r="D155" s="28" t="s">
        <v>31</v>
      </c>
      <c r="E155" s="27" t="s">
        <v>32</v>
      </c>
      <c r="F155" s="144" t="n">
        <v>863</v>
      </c>
      <c r="G155" s="144" t="n">
        <v>863</v>
      </c>
      <c r="H155" s="44"/>
      <c r="I155" s="30"/>
      <c r="J155" s="30"/>
      <c r="K155" s="30" t="n">
        <v>863</v>
      </c>
      <c r="L155" s="30"/>
      <c r="M155" s="30"/>
      <c r="N155" s="30"/>
      <c r="O155" s="30"/>
      <c r="P155" s="30"/>
      <c r="Q155" s="30"/>
      <c r="R155" s="144"/>
      <c r="S155" s="37"/>
      <c r="T155" s="37"/>
      <c r="U155" s="37"/>
      <c r="V155" s="30"/>
      <c r="W155" s="145"/>
      <c r="X155" s="50"/>
      <c r="Y155" s="34" t="s">
        <v>442</v>
      </c>
      <c r="Z155" s="34" t="s">
        <v>443</v>
      </c>
      <c r="AA155" s="56"/>
    </row>
    <row r="156" customFormat="false" ht="60" hidden="false" customHeight="false" outlineLevel="0" collapsed="false">
      <c r="A156" s="72" t="n">
        <f aca="false">A154+1</f>
        <v>15</v>
      </c>
      <c r="B156" s="146" t="s">
        <v>444</v>
      </c>
      <c r="C156" s="74" t="s">
        <v>30</v>
      </c>
      <c r="D156" s="74" t="s">
        <v>31</v>
      </c>
      <c r="E156" s="73" t="s">
        <v>32</v>
      </c>
      <c r="F156" s="147" t="n">
        <v>31610</v>
      </c>
      <c r="G156" s="147" t="n">
        <v>31610</v>
      </c>
      <c r="H156" s="148"/>
      <c r="I156" s="75"/>
      <c r="J156" s="75"/>
      <c r="K156" s="75"/>
      <c r="L156" s="75"/>
      <c r="M156" s="75"/>
      <c r="N156" s="75"/>
      <c r="O156" s="75"/>
      <c r="P156" s="75"/>
      <c r="Q156" s="75"/>
      <c r="R156" s="147" t="n">
        <v>31610</v>
      </c>
      <c r="S156" s="77"/>
      <c r="T156" s="77"/>
      <c r="U156" s="77"/>
      <c r="V156" s="75"/>
      <c r="W156" s="149" t="s">
        <v>437</v>
      </c>
      <c r="X156" s="84" t="s">
        <v>438</v>
      </c>
      <c r="Y156" s="79" t="s">
        <v>445</v>
      </c>
      <c r="Z156" s="79" t="s">
        <v>446</v>
      </c>
      <c r="AA156" s="56"/>
    </row>
    <row r="157" customFormat="false" ht="30" hidden="false" customHeight="false" outlineLevel="0" collapsed="false">
      <c r="A157" s="72"/>
      <c r="B157" s="73" t="s">
        <v>447</v>
      </c>
      <c r="C157" s="74" t="s">
        <v>30</v>
      </c>
      <c r="D157" s="74" t="s">
        <v>31</v>
      </c>
      <c r="E157" s="73" t="s">
        <v>32</v>
      </c>
      <c r="F157" s="147" t="n">
        <v>8017</v>
      </c>
      <c r="G157" s="147" t="n">
        <v>8017</v>
      </c>
      <c r="H157" s="148"/>
      <c r="I157" s="75"/>
      <c r="J157" s="75"/>
      <c r="K157" s="75"/>
      <c r="L157" s="75"/>
      <c r="M157" s="75"/>
      <c r="N157" s="75"/>
      <c r="O157" s="75"/>
      <c r="P157" s="75"/>
      <c r="Q157" s="75"/>
      <c r="R157" s="147" t="n">
        <v>8017</v>
      </c>
      <c r="S157" s="77"/>
      <c r="T157" s="77"/>
      <c r="U157" s="77"/>
      <c r="V157" s="75"/>
      <c r="W157" s="149"/>
      <c r="X157" s="84"/>
      <c r="Y157" s="79"/>
      <c r="Z157" s="79"/>
      <c r="AA157" s="56"/>
    </row>
    <row r="158" customFormat="false" ht="60" hidden="false" customHeight="false" outlineLevel="0" collapsed="false">
      <c r="A158" s="26" t="n">
        <f aca="false">A156+1</f>
        <v>16</v>
      </c>
      <c r="B158" s="143" t="s">
        <v>448</v>
      </c>
      <c r="C158" s="28" t="s">
        <v>30</v>
      </c>
      <c r="D158" s="28" t="s">
        <v>31</v>
      </c>
      <c r="E158" s="27" t="s">
        <v>32</v>
      </c>
      <c r="F158" s="144" t="n">
        <v>20661.43</v>
      </c>
      <c r="G158" s="30" t="n">
        <f aca="false">SUM(I158:V158)</f>
        <v>20661.43</v>
      </c>
      <c r="H158" s="44"/>
      <c r="I158" s="30"/>
      <c r="J158" s="30"/>
      <c r="K158" s="30"/>
      <c r="L158" s="30"/>
      <c r="M158" s="30"/>
      <c r="N158" s="30"/>
      <c r="O158" s="30"/>
      <c r="P158" s="30"/>
      <c r="Q158" s="30"/>
      <c r="R158" s="144" t="n">
        <v>20661.43</v>
      </c>
      <c r="S158" s="37"/>
      <c r="T158" s="37"/>
      <c r="U158" s="37"/>
      <c r="V158" s="30"/>
      <c r="W158" s="145" t="s">
        <v>437</v>
      </c>
      <c r="X158" s="50" t="s">
        <v>438</v>
      </c>
      <c r="Y158" s="34" t="s">
        <v>449</v>
      </c>
      <c r="Z158" s="34" t="s">
        <v>450</v>
      </c>
      <c r="AA158" s="56"/>
    </row>
    <row r="159" customFormat="false" ht="45" hidden="false" customHeight="false" outlineLevel="0" collapsed="false">
      <c r="A159" s="26" t="n">
        <f aca="false">A158+1</f>
        <v>17</v>
      </c>
      <c r="B159" s="42" t="s">
        <v>451</v>
      </c>
      <c r="C159" s="28" t="s">
        <v>30</v>
      </c>
      <c r="D159" s="28" t="s">
        <v>31</v>
      </c>
      <c r="E159" s="27" t="s">
        <v>32</v>
      </c>
      <c r="F159" s="30" t="n">
        <v>29953.8</v>
      </c>
      <c r="G159" s="30" t="n">
        <f aca="false">SUM(I159:V159)</f>
        <v>29953.8</v>
      </c>
      <c r="H159" s="30"/>
      <c r="I159" s="30"/>
      <c r="J159" s="150"/>
      <c r="K159" s="151"/>
      <c r="L159" s="152"/>
      <c r="M159" s="153"/>
      <c r="N159" s="153"/>
      <c r="O159" s="30" t="n">
        <v>29953.8</v>
      </c>
      <c r="P159" s="30"/>
      <c r="Q159" s="30"/>
      <c r="R159" s="30"/>
      <c r="S159" s="154"/>
      <c r="T159" s="155"/>
      <c r="U159" s="155"/>
      <c r="V159" s="151"/>
      <c r="W159" s="156" t="s">
        <v>452</v>
      </c>
      <c r="X159" s="157"/>
      <c r="Y159" s="138" t="s">
        <v>453</v>
      </c>
      <c r="Z159" s="138" t="s">
        <v>454</v>
      </c>
      <c r="AA159" s="51"/>
    </row>
    <row r="160" s="25" customFormat="true" ht="30" hidden="false" customHeight="false" outlineLevel="0" collapsed="false">
      <c r="A160" s="26" t="n">
        <f aca="false">A159+1</f>
        <v>18</v>
      </c>
      <c r="B160" s="35" t="s">
        <v>455</v>
      </c>
      <c r="C160" s="28" t="s">
        <v>30</v>
      </c>
      <c r="D160" s="28" t="s">
        <v>31</v>
      </c>
      <c r="E160" s="27" t="s">
        <v>32</v>
      </c>
      <c r="F160" s="30" t="n">
        <v>18398.35</v>
      </c>
      <c r="G160" s="30" t="n">
        <f aca="false">SUM(I160:V160)</f>
        <v>18398.35</v>
      </c>
      <c r="H160" s="30"/>
      <c r="I160" s="30"/>
      <c r="J160" s="30"/>
      <c r="K160" s="30"/>
      <c r="L160" s="30"/>
      <c r="M160" s="30"/>
      <c r="N160" s="30"/>
      <c r="O160" s="30" t="n">
        <v>18398.35</v>
      </c>
      <c r="P160" s="30"/>
      <c r="Q160" s="30"/>
      <c r="R160" s="37"/>
      <c r="S160" s="158"/>
      <c r="T160" s="37"/>
      <c r="U160" s="37"/>
      <c r="V160" s="37"/>
      <c r="W160" s="37"/>
      <c r="X160" s="53"/>
      <c r="Y160" s="34" t="s">
        <v>456</v>
      </c>
      <c r="Z160" s="34" t="s">
        <v>457</v>
      </c>
      <c r="AA160" s="51"/>
    </row>
    <row r="161" s="25" customFormat="true" ht="45" hidden="false" customHeight="false" outlineLevel="0" collapsed="false">
      <c r="A161" s="26" t="n">
        <f aca="false">A160+1</f>
        <v>19</v>
      </c>
      <c r="B161" s="35" t="s">
        <v>458</v>
      </c>
      <c r="C161" s="28" t="s">
        <v>30</v>
      </c>
      <c r="D161" s="28" t="s">
        <v>31</v>
      </c>
      <c r="E161" s="27" t="s">
        <v>32</v>
      </c>
      <c r="F161" s="151" t="n">
        <v>14428</v>
      </c>
      <c r="G161" s="30" t="n">
        <f aca="false">SUM(I161:V161)</f>
        <v>0</v>
      </c>
      <c r="H161" s="159"/>
      <c r="I161" s="151"/>
      <c r="J161" s="150"/>
      <c r="K161" s="151" t="n">
        <v>0</v>
      </c>
      <c r="L161" s="151"/>
      <c r="M161" s="151"/>
      <c r="N161" s="151"/>
      <c r="O161" s="151"/>
      <c r="P161" s="151"/>
      <c r="Q161" s="30"/>
      <c r="R161" s="66"/>
      <c r="S161" s="158"/>
      <c r="T161" s="37"/>
      <c r="U161" s="37"/>
      <c r="V161" s="37"/>
      <c r="W161" s="37"/>
      <c r="X161" s="53"/>
      <c r="Y161" s="34" t="s">
        <v>459</v>
      </c>
      <c r="Z161" s="34" t="s">
        <v>460</v>
      </c>
      <c r="AA161" s="51"/>
    </row>
    <row r="162" s="25" customFormat="true" ht="30" hidden="false" customHeight="false" outlineLevel="0" collapsed="false">
      <c r="A162" s="26"/>
      <c r="B162" s="160" t="s">
        <v>461</v>
      </c>
      <c r="C162" s="28" t="s">
        <v>30</v>
      </c>
      <c r="D162" s="28" t="s">
        <v>31</v>
      </c>
      <c r="E162" s="27" t="s">
        <v>32</v>
      </c>
      <c r="F162" s="151" t="n">
        <v>60000</v>
      </c>
      <c r="G162" s="30" t="n">
        <v>60000</v>
      </c>
      <c r="H162" s="159"/>
      <c r="I162" s="151"/>
      <c r="J162" s="150"/>
      <c r="K162" s="151"/>
      <c r="L162" s="151"/>
      <c r="M162" s="151"/>
      <c r="N162" s="151"/>
      <c r="O162" s="151"/>
      <c r="P162" s="151"/>
      <c r="Q162" s="159"/>
      <c r="R162" s="66"/>
      <c r="S162" s="158"/>
      <c r="T162" s="37"/>
      <c r="U162" s="37"/>
      <c r="V162" s="37"/>
      <c r="W162" s="37"/>
      <c r="X162" s="53"/>
      <c r="Y162" s="34"/>
      <c r="Z162" s="34"/>
      <c r="AA162" s="51"/>
    </row>
    <row r="163" s="131" customFormat="true" ht="45" hidden="false" customHeight="false" outlineLevel="0" collapsed="false">
      <c r="A163" s="26" t="n">
        <f aca="false">A161+1</f>
        <v>20</v>
      </c>
      <c r="B163" s="161" t="s">
        <v>462</v>
      </c>
      <c r="C163" s="162" t="s">
        <v>30</v>
      </c>
      <c r="D163" s="162" t="s">
        <v>463</v>
      </c>
      <c r="E163" s="163" t="s">
        <v>32</v>
      </c>
      <c r="F163" s="151" t="n">
        <v>14883</v>
      </c>
      <c r="G163" s="30" t="n">
        <f aca="false">SUM(I163:V163)</f>
        <v>14883</v>
      </c>
      <c r="H163" s="159"/>
      <c r="I163" s="151"/>
      <c r="J163" s="150"/>
      <c r="K163" s="151"/>
      <c r="L163" s="151"/>
      <c r="M163" s="151"/>
      <c r="N163" s="151"/>
      <c r="O163" s="151"/>
      <c r="P163" s="151"/>
      <c r="Q163" s="159"/>
      <c r="R163" s="30" t="n">
        <v>14883</v>
      </c>
      <c r="S163" s="30"/>
      <c r="T163" s="30"/>
      <c r="U163" s="30"/>
      <c r="V163" s="30"/>
      <c r="W163" s="30"/>
      <c r="X163" s="30"/>
      <c r="Y163" s="34" t="s">
        <v>464</v>
      </c>
      <c r="Z163" s="34" t="s">
        <v>465</v>
      </c>
      <c r="AA163" s="51"/>
    </row>
    <row r="164" s="131" customFormat="true" ht="45" hidden="false" customHeight="false" outlineLevel="0" collapsed="false">
      <c r="A164" s="26" t="n">
        <f aca="false">A163+1</f>
        <v>21</v>
      </c>
      <c r="B164" s="161" t="s">
        <v>466</v>
      </c>
      <c r="C164" s="162" t="s">
        <v>30</v>
      </c>
      <c r="D164" s="162" t="s">
        <v>463</v>
      </c>
      <c r="E164" s="163" t="s">
        <v>32</v>
      </c>
      <c r="F164" s="151" t="n">
        <v>6188</v>
      </c>
      <c r="G164" s="30" t="n">
        <f aca="false">SUM(I164:V164)</f>
        <v>6188</v>
      </c>
      <c r="H164" s="159"/>
      <c r="I164" s="30"/>
      <c r="J164" s="150"/>
      <c r="K164" s="151"/>
      <c r="L164" s="151"/>
      <c r="M164" s="151"/>
      <c r="N164" s="151"/>
      <c r="O164" s="151"/>
      <c r="P164" s="151"/>
      <c r="Q164" s="159"/>
      <c r="R164" s="30" t="n">
        <v>6188</v>
      </c>
      <c r="S164" s="30"/>
      <c r="T164" s="30"/>
      <c r="U164" s="30"/>
      <c r="V164" s="30"/>
      <c r="W164" s="30"/>
      <c r="X164" s="30"/>
      <c r="Y164" s="34" t="s">
        <v>467</v>
      </c>
      <c r="Z164" s="34" t="s">
        <v>468</v>
      </c>
      <c r="AA164" s="51"/>
    </row>
    <row r="165" s="131" customFormat="true" ht="45" hidden="false" customHeight="false" outlineLevel="0" collapsed="false">
      <c r="A165" s="26" t="n">
        <f aca="false">A164+1</f>
        <v>22</v>
      </c>
      <c r="B165" s="164" t="s">
        <v>469</v>
      </c>
      <c r="C165" s="28" t="s">
        <v>30</v>
      </c>
      <c r="D165" s="28" t="s">
        <v>463</v>
      </c>
      <c r="E165" s="27" t="s">
        <v>32</v>
      </c>
      <c r="F165" s="30" t="n">
        <v>11424</v>
      </c>
      <c r="G165" s="30" t="n">
        <f aca="false">SUM(I165:V165)</f>
        <v>11424</v>
      </c>
      <c r="H165" s="165"/>
      <c r="I165" s="30"/>
      <c r="J165" s="142"/>
      <c r="K165" s="30"/>
      <c r="L165" s="30"/>
      <c r="M165" s="30"/>
      <c r="N165" s="30"/>
      <c r="O165" s="30"/>
      <c r="P165" s="30"/>
      <c r="Q165" s="30"/>
      <c r="R165" s="151" t="n">
        <v>11424</v>
      </c>
      <c r="S165" s="151"/>
      <c r="T165" s="151"/>
      <c r="U165" s="151"/>
      <c r="V165" s="151"/>
      <c r="W165" s="151"/>
      <c r="X165" s="159"/>
      <c r="Y165" s="138" t="s">
        <v>470</v>
      </c>
      <c r="Z165" s="138" t="s">
        <v>471</v>
      </c>
      <c r="AA165" s="51"/>
    </row>
    <row r="166" s="131" customFormat="true" ht="45" hidden="false" customHeight="false" outlineLevel="0" collapsed="false">
      <c r="A166" s="26" t="n">
        <f aca="false">A165+1</f>
        <v>23</v>
      </c>
      <c r="B166" s="27" t="s">
        <v>472</v>
      </c>
      <c r="C166" s="28" t="s">
        <v>30</v>
      </c>
      <c r="D166" s="28" t="s">
        <v>463</v>
      </c>
      <c r="E166" s="27" t="s">
        <v>32</v>
      </c>
      <c r="F166" s="30" t="n">
        <v>23346.63</v>
      </c>
      <c r="G166" s="30" t="n">
        <f aca="false">SUM(I166:V166)</f>
        <v>23346.63</v>
      </c>
      <c r="H166" s="30"/>
      <c r="I166" s="151"/>
      <c r="J166" s="30"/>
      <c r="K166" s="30"/>
      <c r="L166" s="30"/>
      <c r="M166" s="30"/>
      <c r="N166" s="30"/>
      <c r="O166" s="30"/>
      <c r="P166" s="30"/>
      <c r="Q166" s="30"/>
      <c r="R166" s="30" t="n">
        <v>23346.63</v>
      </c>
      <c r="S166" s="30"/>
      <c r="T166" s="30"/>
      <c r="U166" s="30"/>
      <c r="V166" s="30"/>
      <c r="W166" s="30"/>
      <c r="X166" s="165"/>
      <c r="Y166" s="34" t="s">
        <v>473</v>
      </c>
      <c r="Z166" s="34" t="s">
        <v>474</v>
      </c>
      <c r="AA166" s="51"/>
    </row>
    <row r="167" s="131" customFormat="true" ht="75" hidden="false" customHeight="false" outlineLevel="0" collapsed="false">
      <c r="A167" s="26" t="n">
        <f aca="false">A166+1</f>
        <v>24</v>
      </c>
      <c r="B167" s="27" t="s">
        <v>475</v>
      </c>
      <c r="C167" s="28" t="s">
        <v>30</v>
      </c>
      <c r="D167" s="28" t="s">
        <v>476</v>
      </c>
      <c r="E167" s="27" t="s">
        <v>32</v>
      </c>
      <c r="F167" s="30" t="n">
        <v>182779</v>
      </c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166"/>
      <c r="W167" s="30"/>
      <c r="X167" s="165" t="s">
        <v>477</v>
      </c>
      <c r="Y167" s="34"/>
      <c r="Z167" s="34" t="s">
        <v>478</v>
      </c>
      <c r="AA167" s="51"/>
    </row>
    <row r="168" s="131" customFormat="true" ht="30" hidden="false" customHeight="false" outlineLevel="0" collapsed="false">
      <c r="A168" s="26" t="n">
        <f aca="false">A167+1</f>
        <v>25</v>
      </c>
      <c r="B168" s="27" t="s">
        <v>479</v>
      </c>
      <c r="C168" s="28" t="s">
        <v>30</v>
      </c>
      <c r="D168" s="28" t="s">
        <v>480</v>
      </c>
      <c r="E168" s="27" t="s">
        <v>32</v>
      </c>
      <c r="F168" s="30" t="n">
        <v>8000</v>
      </c>
      <c r="G168" s="30" t="n">
        <f aca="false">SUM(I168:V168)</f>
        <v>100</v>
      </c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 t="n">
        <v>100</v>
      </c>
      <c r="S168" s="30"/>
      <c r="T168" s="30"/>
      <c r="U168" s="30"/>
      <c r="V168" s="30"/>
      <c r="W168" s="30"/>
      <c r="X168" s="167"/>
      <c r="Y168" s="34" t="s">
        <v>481</v>
      </c>
      <c r="Z168" s="34" t="s">
        <v>482</v>
      </c>
      <c r="AA168" s="51"/>
    </row>
    <row r="169" s="131" customFormat="true" ht="75" hidden="false" customHeight="false" outlineLevel="0" collapsed="false">
      <c r="A169" s="26" t="n">
        <f aca="false">A168+1</f>
        <v>26</v>
      </c>
      <c r="B169" s="27" t="s">
        <v>483</v>
      </c>
      <c r="C169" s="28" t="s">
        <v>30</v>
      </c>
      <c r="D169" s="28" t="s">
        <v>476</v>
      </c>
      <c r="E169" s="27" t="s">
        <v>32</v>
      </c>
      <c r="F169" s="30" t="n">
        <v>220455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45"/>
      <c r="X169" s="165" t="s">
        <v>484</v>
      </c>
      <c r="Y169" s="34"/>
      <c r="Z169" s="34" t="s">
        <v>485</v>
      </c>
      <c r="AA169" s="51"/>
    </row>
    <row r="170" s="131" customFormat="true" ht="45" hidden="false" customHeight="false" outlineLevel="0" collapsed="false">
      <c r="A170" s="26" t="n">
        <f aca="false">A169+1</f>
        <v>27</v>
      </c>
      <c r="B170" s="27" t="s">
        <v>486</v>
      </c>
      <c r="C170" s="28" t="s">
        <v>30</v>
      </c>
      <c r="D170" s="28" t="s">
        <v>463</v>
      </c>
      <c r="E170" s="27" t="s">
        <v>32</v>
      </c>
      <c r="F170" s="30" t="n">
        <v>42978.11</v>
      </c>
      <c r="G170" s="30" t="n">
        <f aca="false">SUM(I170:V170)</f>
        <v>100</v>
      </c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 t="n">
        <v>100</v>
      </c>
      <c r="S170" s="30"/>
      <c r="T170" s="30"/>
      <c r="U170" s="30"/>
      <c r="V170" s="30"/>
      <c r="W170" s="30"/>
      <c r="X170" s="167"/>
      <c r="Y170" s="34" t="s">
        <v>487</v>
      </c>
      <c r="Z170" s="34" t="s">
        <v>488</v>
      </c>
      <c r="AA170" s="51"/>
    </row>
    <row r="171" s="131" customFormat="true" ht="30" hidden="false" customHeight="false" outlineLevel="0" collapsed="false">
      <c r="A171" s="26" t="n">
        <f aca="false">A170+1</f>
        <v>28</v>
      </c>
      <c r="B171" s="27" t="s">
        <v>489</v>
      </c>
      <c r="C171" s="28" t="s">
        <v>30</v>
      </c>
      <c r="D171" s="28" t="s">
        <v>463</v>
      </c>
      <c r="E171" s="27" t="s">
        <v>32</v>
      </c>
      <c r="F171" s="30" t="n">
        <v>24741</v>
      </c>
      <c r="G171" s="30" t="n">
        <f aca="false">SUM(I171:V171)</f>
        <v>100</v>
      </c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 t="n">
        <v>100</v>
      </c>
      <c r="S171" s="30"/>
      <c r="T171" s="30"/>
      <c r="U171" s="30"/>
      <c r="V171" s="49"/>
      <c r="W171" s="49"/>
      <c r="X171" s="167"/>
      <c r="Y171" s="34" t="s">
        <v>490</v>
      </c>
      <c r="Z171" s="34" t="s">
        <v>491</v>
      </c>
      <c r="AA171" s="51"/>
    </row>
    <row r="172" s="131" customFormat="true" ht="90" hidden="false" customHeight="false" outlineLevel="0" collapsed="false">
      <c r="A172" s="26" t="n">
        <f aca="false">A171+1</f>
        <v>29</v>
      </c>
      <c r="B172" s="27" t="s">
        <v>492</v>
      </c>
      <c r="C172" s="28" t="s">
        <v>30</v>
      </c>
      <c r="D172" s="28" t="s">
        <v>493</v>
      </c>
      <c r="E172" s="27" t="s">
        <v>32</v>
      </c>
      <c r="F172" s="30" t="n">
        <v>1033522.07</v>
      </c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49" t="s">
        <v>494</v>
      </c>
      <c r="X172" s="165" t="s">
        <v>495</v>
      </c>
      <c r="Y172" s="34"/>
      <c r="Z172" s="168"/>
      <c r="AA172" s="51"/>
    </row>
    <row r="173" s="131" customFormat="true" ht="30" hidden="false" customHeight="false" outlineLevel="0" collapsed="false">
      <c r="A173" s="26" t="n">
        <f aca="false">A172+1</f>
        <v>30</v>
      </c>
      <c r="B173" s="27" t="s">
        <v>496</v>
      </c>
      <c r="C173" s="28" t="s">
        <v>30</v>
      </c>
      <c r="D173" s="28" t="s">
        <v>31</v>
      </c>
      <c r="E173" s="27" t="s">
        <v>32</v>
      </c>
      <c r="F173" s="30" t="n">
        <v>12300</v>
      </c>
      <c r="G173" s="30" t="n">
        <f aca="false">SUM(I173:V173)</f>
        <v>100</v>
      </c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 t="n">
        <v>100</v>
      </c>
      <c r="S173" s="30"/>
      <c r="T173" s="30"/>
      <c r="U173" s="30"/>
      <c r="V173" s="49"/>
      <c r="W173" s="49"/>
      <c r="X173" s="167"/>
      <c r="Y173" s="34" t="s">
        <v>497</v>
      </c>
      <c r="Z173" s="34" t="s">
        <v>498</v>
      </c>
      <c r="AA173" s="51"/>
    </row>
    <row r="174" s="131" customFormat="true" ht="45" hidden="false" customHeight="false" outlineLevel="0" collapsed="false">
      <c r="A174" s="26" t="n">
        <f aca="false">A173+1</f>
        <v>31</v>
      </c>
      <c r="B174" s="27" t="s">
        <v>499</v>
      </c>
      <c r="C174" s="28" t="s">
        <v>30</v>
      </c>
      <c r="D174" s="28" t="s">
        <v>31</v>
      </c>
      <c r="E174" s="27" t="s">
        <v>32</v>
      </c>
      <c r="F174" s="30" t="n">
        <v>12000</v>
      </c>
      <c r="G174" s="30" t="n">
        <f aca="false">SUM(I174:V174)</f>
        <v>12000</v>
      </c>
      <c r="H174" s="30"/>
      <c r="I174" s="30"/>
      <c r="J174" s="30"/>
      <c r="K174" s="30"/>
      <c r="L174" s="30"/>
      <c r="M174" s="30" t="n">
        <v>12000</v>
      </c>
      <c r="N174" s="30"/>
      <c r="O174" s="30"/>
      <c r="P174" s="30"/>
      <c r="Q174" s="30"/>
      <c r="R174" s="30"/>
      <c r="S174" s="30"/>
      <c r="T174" s="30"/>
      <c r="U174" s="30"/>
      <c r="V174" s="49"/>
      <c r="W174" s="49"/>
      <c r="X174" s="167"/>
      <c r="Y174" s="34" t="s">
        <v>500</v>
      </c>
      <c r="Z174" s="34" t="s">
        <v>501</v>
      </c>
      <c r="AA174" s="51"/>
    </row>
    <row r="175" s="131" customFormat="true" ht="30" hidden="false" customHeight="false" outlineLevel="0" collapsed="false">
      <c r="A175" s="26" t="n">
        <f aca="false">A174+1</f>
        <v>32</v>
      </c>
      <c r="B175" s="27" t="s">
        <v>502</v>
      </c>
      <c r="C175" s="28" t="s">
        <v>30</v>
      </c>
      <c r="D175" s="28" t="s">
        <v>493</v>
      </c>
      <c r="E175" s="27" t="s">
        <v>32</v>
      </c>
      <c r="F175" s="30" t="n">
        <v>52050</v>
      </c>
      <c r="G175" s="30" t="n">
        <f aca="false">SUM(I175:V175)</f>
        <v>52050</v>
      </c>
      <c r="H175" s="30"/>
      <c r="I175" s="30"/>
      <c r="J175" s="30"/>
      <c r="K175" s="30"/>
      <c r="L175" s="30"/>
      <c r="M175" s="30" t="n">
        <v>52050</v>
      </c>
      <c r="N175" s="30"/>
      <c r="O175" s="29"/>
      <c r="P175" s="29"/>
      <c r="Q175" s="29"/>
      <c r="R175" s="30"/>
      <c r="S175" s="30"/>
      <c r="T175" s="30"/>
      <c r="U175" s="30"/>
      <c r="V175" s="49"/>
      <c r="W175" s="49"/>
      <c r="X175" s="169"/>
      <c r="Y175" s="34" t="s">
        <v>503</v>
      </c>
      <c r="Z175" s="34" t="s">
        <v>504</v>
      </c>
      <c r="AA175" s="51"/>
    </row>
    <row r="176" s="131" customFormat="true" ht="30" hidden="false" customHeight="false" outlineLevel="0" collapsed="false">
      <c r="A176" s="26" t="n">
        <f aca="false">A175+1</f>
        <v>33</v>
      </c>
      <c r="B176" s="27" t="s">
        <v>505</v>
      </c>
      <c r="C176" s="28" t="s">
        <v>30</v>
      </c>
      <c r="D176" s="28" t="s">
        <v>506</v>
      </c>
      <c r="E176" s="27" t="s">
        <v>32</v>
      </c>
      <c r="F176" s="30" t="n">
        <v>25000</v>
      </c>
      <c r="G176" s="30" t="n">
        <f aca="false">SUM(I176:V176)</f>
        <v>5000</v>
      </c>
      <c r="H176" s="30"/>
      <c r="I176" s="30"/>
      <c r="J176" s="30"/>
      <c r="K176" s="30"/>
      <c r="L176" s="30"/>
      <c r="N176" s="30"/>
      <c r="O176" s="30"/>
      <c r="P176" s="30"/>
      <c r="Q176" s="30"/>
      <c r="R176" s="30" t="n">
        <v>5000</v>
      </c>
      <c r="S176" s="30"/>
      <c r="T176" s="30"/>
      <c r="U176" s="30"/>
      <c r="V176" s="30"/>
      <c r="W176" s="30"/>
      <c r="X176" s="170"/>
      <c r="Y176" s="34" t="s">
        <v>507</v>
      </c>
      <c r="Z176" s="34" t="s">
        <v>508</v>
      </c>
      <c r="AA176" s="51"/>
    </row>
    <row r="177" customFormat="false" ht="17.4" hidden="false" customHeight="false" outlineLevel="0" collapsed="false">
      <c r="A177" s="126" t="s">
        <v>509</v>
      </c>
      <c r="B177" s="126"/>
      <c r="C177" s="126"/>
      <c r="D177" s="126"/>
      <c r="E177" s="126"/>
      <c r="F177" s="171" t="n">
        <f aca="false">SUM(F141:F176)</f>
        <v>3411279.38</v>
      </c>
      <c r="G177" s="171" t="n">
        <f aca="false">SUM(G141:G176)</f>
        <v>1852476.2</v>
      </c>
      <c r="H177" s="171" t="n">
        <f aca="false">SUM(H141:H176)</f>
        <v>0</v>
      </c>
      <c r="I177" s="171" t="n">
        <f aca="false">SUM(I141:I176)</f>
        <v>0</v>
      </c>
      <c r="J177" s="171" t="n">
        <f aca="false">SUM(J141:J176)</f>
        <v>0</v>
      </c>
      <c r="K177" s="171" t="n">
        <f aca="false">SUM(K141:K176)</f>
        <v>72147.84</v>
      </c>
      <c r="L177" s="171" t="n">
        <f aca="false">SUM(L141:L176)</f>
        <v>0</v>
      </c>
      <c r="M177" s="171" t="n">
        <f aca="false">SUM(M141:M176)</f>
        <v>175912.97</v>
      </c>
      <c r="N177" s="171" t="n">
        <f aca="false">SUM(N141:N176)</f>
        <v>41853.81</v>
      </c>
      <c r="O177" s="171" t="n">
        <f aca="false">SUM(O141:O176)</f>
        <v>873352.15</v>
      </c>
      <c r="P177" s="171" t="n">
        <f aca="false">SUM(P141:P176)</f>
        <v>0</v>
      </c>
      <c r="Q177" s="171" t="n">
        <f aca="false">SUM(Q141:Q176)</f>
        <v>53000</v>
      </c>
      <c r="R177" s="171" t="n">
        <f aca="false">SUM(R141:R176)</f>
        <v>137494.43</v>
      </c>
      <c r="S177" s="171" t="n">
        <f aca="false">SUM(S141:S176)</f>
        <v>0</v>
      </c>
      <c r="T177" s="171" t="n">
        <f aca="false">SUM(T141:T176)</f>
        <v>0</v>
      </c>
      <c r="U177" s="171" t="n">
        <f aca="false">SUM(U141:U176)</f>
        <v>0</v>
      </c>
      <c r="V177" s="171" t="n">
        <f aca="false">SUM(V141:V176)</f>
        <v>438715</v>
      </c>
      <c r="W177" s="172"/>
      <c r="X177" s="173"/>
      <c r="Y177" s="127"/>
      <c r="Z177" s="127"/>
      <c r="AA177" s="51"/>
    </row>
    <row r="178" customFormat="false" ht="17.25" hidden="false" customHeight="true" outlineLevel="0" collapsed="false">
      <c r="A178" s="26"/>
      <c r="B178" s="174"/>
      <c r="C178" s="175"/>
      <c r="D178" s="176"/>
      <c r="E178" s="177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9"/>
      <c r="W178" s="179"/>
      <c r="X178" s="180"/>
      <c r="Y178" s="34"/>
      <c r="Z178" s="46"/>
      <c r="AA178" s="51"/>
    </row>
    <row r="179" customFormat="false" ht="20.4" hidden="false" customHeight="false" outlineLevel="0" collapsed="false">
      <c r="A179" s="181" t="s">
        <v>510</v>
      </c>
      <c r="B179" s="181"/>
      <c r="C179" s="181"/>
      <c r="D179" s="181"/>
      <c r="E179" s="181"/>
      <c r="F179" s="182" t="n">
        <f aca="false">F64+F138+F177</f>
        <v>101205946.9</v>
      </c>
      <c r="G179" s="182" t="n">
        <f aca="false">G64+G138+G177</f>
        <v>42371345.94</v>
      </c>
      <c r="H179" s="182" t="n">
        <f aca="false">H64+H138+H177</f>
        <v>3364559.37</v>
      </c>
      <c r="I179" s="182" t="n">
        <f aca="false">I64+I138+I177</f>
        <v>1770060</v>
      </c>
      <c r="J179" s="182" t="n">
        <f aca="false">J64+J138+J177</f>
        <v>439300</v>
      </c>
      <c r="K179" s="182" t="n">
        <f aca="false">K64+K138+K177</f>
        <v>2600913.45</v>
      </c>
      <c r="L179" s="182" t="n">
        <f aca="false">L64+L138+L177</f>
        <v>634483.48</v>
      </c>
      <c r="M179" s="182" t="n">
        <f aca="false">M64+M138+M177</f>
        <v>175912.97</v>
      </c>
      <c r="N179" s="182" t="n">
        <f aca="false">N64+N138+N177</f>
        <v>168675.86</v>
      </c>
      <c r="O179" s="182" t="n">
        <f aca="false">O64+O138+O177</f>
        <v>873352.15</v>
      </c>
      <c r="P179" s="182" t="n">
        <f aca="false">P64+P138+P177</f>
        <v>10229100</v>
      </c>
      <c r="Q179" s="182" t="n">
        <f aca="false">Q64+Q138+Q177</f>
        <v>53000</v>
      </c>
      <c r="R179" s="182" t="n">
        <f aca="false">R64+R138+R177</f>
        <v>3236664.73</v>
      </c>
      <c r="S179" s="182" t="n">
        <f aca="false">S64+S138+S177</f>
        <v>1385538.8</v>
      </c>
      <c r="T179" s="182" t="n">
        <f aca="false">T64+T138+T177</f>
        <v>1993547.77</v>
      </c>
      <c r="U179" s="182" t="n">
        <f aca="false">U64+U138+U177</f>
        <v>1077096.51</v>
      </c>
      <c r="V179" s="182" t="n">
        <f aca="false">V64+V138+V177</f>
        <v>17673700.22</v>
      </c>
      <c r="W179" s="182"/>
      <c r="X179" s="183"/>
      <c r="Y179" s="184"/>
      <c r="Z179" s="184"/>
      <c r="AA179" s="51"/>
      <c r="AB179" s="10" t="n">
        <f aca="false">SUM(AB6:AB177)</f>
        <v>1147030.67</v>
      </c>
      <c r="AC179" s="51"/>
    </row>
    <row r="180" customFormat="false" ht="20.4" hidden="false" customHeight="false" outlineLevel="0" collapsed="false">
      <c r="A180" s="185"/>
      <c r="B180" s="186"/>
      <c r="C180" s="187"/>
      <c r="D180" s="187"/>
      <c r="E180" s="188"/>
      <c r="F180" s="189"/>
      <c r="G180" s="189"/>
      <c r="H180" s="189"/>
      <c r="I180" s="190"/>
      <c r="J180" s="189"/>
      <c r="K180" s="190"/>
      <c r="L180" s="191"/>
      <c r="M180" s="190"/>
      <c r="N180" s="190"/>
      <c r="O180" s="189"/>
      <c r="P180" s="189"/>
      <c r="Q180" s="189"/>
      <c r="R180" s="189"/>
      <c r="S180" s="189"/>
      <c r="T180" s="189"/>
      <c r="U180" s="189"/>
      <c r="V180" s="189"/>
      <c r="W180" s="192"/>
      <c r="X180" s="193"/>
      <c r="Y180" s="34"/>
      <c r="Z180" s="46"/>
      <c r="AA180" s="51"/>
    </row>
    <row r="181" customFormat="false" ht="24.6" hidden="false" customHeight="false" outlineLevel="0" collapsed="false">
      <c r="A181" s="194" t="s">
        <v>511</v>
      </c>
      <c r="B181" s="194"/>
      <c r="C181" s="194"/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  <c r="O181" s="194"/>
      <c r="P181" s="194"/>
      <c r="Q181" s="194"/>
      <c r="R181" s="194"/>
      <c r="S181" s="194"/>
      <c r="T181" s="194"/>
      <c r="U181" s="194"/>
      <c r="V181" s="194"/>
      <c r="W181" s="194"/>
      <c r="X181" s="194"/>
      <c r="Y181" s="194"/>
      <c r="Z181" s="194"/>
      <c r="AA181" s="51"/>
    </row>
    <row r="182" customFormat="false" ht="24.6" hidden="false" customHeight="false" outlineLevel="0" collapsed="false">
      <c r="A182" s="195"/>
      <c r="B182" s="196"/>
      <c r="C182" s="197"/>
      <c r="D182" s="197"/>
      <c r="E182" s="197"/>
      <c r="F182" s="198"/>
      <c r="G182" s="198"/>
      <c r="H182" s="197"/>
      <c r="I182" s="199"/>
      <c r="J182" s="200"/>
      <c r="K182" s="201"/>
      <c r="L182" s="200"/>
      <c r="M182" s="200"/>
      <c r="N182" s="197"/>
      <c r="O182" s="197"/>
      <c r="P182" s="197"/>
      <c r="Q182" s="197"/>
      <c r="R182" s="197"/>
      <c r="S182" s="197"/>
      <c r="T182" s="197"/>
      <c r="U182" s="197"/>
      <c r="V182" s="197"/>
      <c r="W182" s="197"/>
      <c r="X182" s="202"/>
      <c r="Y182" s="34"/>
      <c r="Z182" s="46"/>
      <c r="AA182" s="51"/>
    </row>
    <row r="183" customFormat="false" ht="20.4" hidden="false" customHeight="false" outlineLevel="0" collapsed="false">
      <c r="A183" s="203" t="s">
        <v>512</v>
      </c>
      <c r="B183" s="203"/>
      <c r="C183" s="203"/>
      <c r="D183" s="203"/>
      <c r="E183" s="203"/>
      <c r="F183" s="203"/>
      <c r="G183" s="203"/>
      <c r="H183" s="203"/>
      <c r="I183" s="203"/>
      <c r="J183" s="203"/>
      <c r="K183" s="203"/>
      <c r="L183" s="203"/>
      <c r="M183" s="203"/>
      <c r="N183" s="203"/>
      <c r="O183" s="203"/>
      <c r="P183" s="203"/>
      <c r="Q183" s="203"/>
      <c r="R183" s="203"/>
      <c r="S183" s="203"/>
      <c r="T183" s="203"/>
      <c r="U183" s="203"/>
      <c r="V183" s="203"/>
      <c r="W183" s="203"/>
      <c r="X183" s="203"/>
      <c r="Y183" s="204"/>
      <c r="Z183" s="204"/>
      <c r="AA183" s="51"/>
    </row>
    <row r="184" customFormat="false" ht="30" hidden="false" customHeight="false" outlineLevel="0" collapsed="false">
      <c r="A184" s="26" t="n">
        <v>1</v>
      </c>
      <c r="B184" s="27" t="s">
        <v>513</v>
      </c>
      <c r="C184" s="28" t="s">
        <v>30</v>
      </c>
      <c r="D184" s="28" t="s">
        <v>31</v>
      </c>
      <c r="E184" s="27" t="s">
        <v>514</v>
      </c>
      <c r="F184" s="153" t="n">
        <v>200000</v>
      </c>
      <c r="G184" s="153" t="n">
        <v>100000</v>
      </c>
      <c r="H184" s="30" t="n">
        <v>100000</v>
      </c>
      <c r="I184" s="30"/>
      <c r="J184" s="30"/>
      <c r="K184" s="30"/>
      <c r="L184" s="30"/>
      <c r="M184" s="30"/>
      <c r="N184" s="30"/>
      <c r="O184" s="29"/>
      <c r="P184" s="29"/>
      <c r="Q184" s="29"/>
      <c r="R184" s="153" t="n">
        <v>100000</v>
      </c>
      <c r="S184" s="205"/>
      <c r="T184" s="205"/>
      <c r="U184" s="205"/>
      <c r="V184" s="205"/>
      <c r="W184" s="206"/>
      <c r="X184" s="165"/>
      <c r="Y184" s="138" t="s">
        <v>515</v>
      </c>
      <c r="Z184" s="138" t="s">
        <v>516</v>
      </c>
    </row>
    <row r="185" customFormat="false" ht="60" hidden="false" customHeight="false" outlineLevel="0" collapsed="false">
      <c r="A185" s="26" t="n">
        <f aca="false">A184+1</f>
        <v>2</v>
      </c>
      <c r="B185" s="27" t="s">
        <v>517</v>
      </c>
      <c r="C185" s="28" t="s">
        <v>30</v>
      </c>
      <c r="D185" s="28" t="s">
        <v>31</v>
      </c>
      <c r="E185" s="27" t="s">
        <v>514</v>
      </c>
      <c r="F185" s="153" t="n">
        <v>400000</v>
      </c>
      <c r="G185" s="153" t="n">
        <v>100000</v>
      </c>
      <c r="H185" s="30" t="n">
        <v>300000</v>
      </c>
      <c r="I185" s="30"/>
      <c r="J185" s="30"/>
      <c r="K185" s="30"/>
      <c r="L185" s="30"/>
      <c r="M185" s="30"/>
      <c r="N185" s="30"/>
      <c r="O185" s="29"/>
      <c r="P185" s="29"/>
      <c r="Q185" s="29"/>
      <c r="R185" s="153" t="n">
        <v>100000</v>
      </c>
      <c r="S185" s="205"/>
      <c r="T185" s="205"/>
      <c r="U185" s="205"/>
      <c r="V185" s="205"/>
      <c r="W185" s="206"/>
      <c r="X185" s="165"/>
      <c r="Y185" s="207" t="s">
        <v>518</v>
      </c>
      <c r="Z185" s="207" t="s">
        <v>519</v>
      </c>
    </row>
    <row r="186" customFormat="false" ht="17.4" hidden="false" customHeight="false" outlineLevel="0" collapsed="false">
      <c r="A186" s="208" t="s">
        <v>520</v>
      </c>
      <c r="B186" s="208"/>
      <c r="C186" s="208"/>
      <c r="D186" s="208"/>
      <c r="E186" s="208"/>
      <c r="F186" s="209" t="n">
        <f aca="false">SUM(F184:F185)</f>
        <v>600000</v>
      </c>
      <c r="G186" s="209" t="n">
        <f aca="false">SUM(G184:G185)</f>
        <v>200000</v>
      </c>
      <c r="H186" s="93" t="n">
        <f aca="false">SUM(H184:H185)</f>
        <v>400000</v>
      </c>
      <c r="I186" s="93" t="n">
        <f aca="false">SUM(I184:I185)</f>
        <v>0</v>
      </c>
      <c r="J186" s="93" t="n">
        <f aca="false">SUM(J184:J185)</f>
        <v>0</v>
      </c>
      <c r="K186" s="93" t="n">
        <f aca="false">SUM(K184:K185)</f>
        <v>0</v>
      </c>
      <c r="L186" s="93" t="n">
        <f aca="false">SUM(L184:L185)</f>
        <v>0</v>
      </c>
      <c r="M186" s="93" t="n">
        <f aca="false">SUM(M184:M185)</f>
        <v>0</v>
      </c>
      <c r="N186" s="93" t="n">
        <f aca="false">SUM(N184:N185)</f>
        <v>0</v>
      </c>
      <c r="O186" s="93" t="n">
        <f aca="false">SUM(O184:O185)</f>
        <v>0</v>
      </c>
      <c r="P186" s="93" t="n">
        <f aca="false">SUM(P184:P185)</f>
        <v>0</v>
      </c>
      <c r="Q186" s="93" t="n">
        <f aca="false">SUM(Q184:Q185)</f>
        <v>0</v>
      </c>
      <c r="R186" s="93" t="n">
        <f aca="false">SUM(R184:R185)</f>
        <v>200000</v>
      </c>
      <c r="S186" s="93" t="n">
        <f aca="false">SUM(S184:S185)</f>
        <v>0</v>
      </c>
      <c r="T186" s="93" t="n">
        <f aca="false">SUM(T184:T185)</f>
        <v>0</v>
      </c>
      <c r="U186" s="93" t="n">
        <f aca="false">SUM(U184:U185)</f>
        <v>0</v>
      </c>
      <c r="V186" s="93" t="n">
        <f aca="false">SUM(V184:V185)</f>
        <v>0</v>
      </c>
      <c r="W186" s="93"/>
      <c r="X186" s="210"/>
      <c r="Y186" s="211"/>
      <c r="Z186" s="211"/>
      <c r="AA186" s="51"/>
    </row>
    <row r="187" s="223" customFormat="true" ht="15" hidden="false" customHeight="false" outlineLevel="0" collapsed="false">
      <c r="A187" s="212"/>
      <c r="B187" s="213"/>
      <c r="C187" s="214"/>
      <c r="D187" s="214"/>
      <c r="E187" s="215"/>
      <c r="F187" s="216"/>
      <c r="G187" s="216"/>
      <c r="H187" s="216"/>
      <c r="I187" s="216"/>
      <c r="J187" s="216"/>
      <c r="K187" s="216"/>
      <c r="L187" s="216"/>
      <c r="M187" s="216"/>
      <c r="N187" s="216"/>
      <c r="O187" s="217"/>
      <c r="P187" s="217"/>
      <c r="Q187" s="217"/>
      <c r="R187" s="217"/>
      <c r="S187" s="218"/>
      <c r="T187" s="218"/>
      <c r="U187" s="218"/>
      <c r="V187" s="219"/>
      <c r="W187" s="219"/>
      <c r="X187" s="220"/>
      <c r="Y187" s="221"/>
      <c r="Z187" s="222"/>
      <c r="AA187" s="51"/>
    </row>
    <row r="188" customFormat="false" ht="20.4" hidden="false" customHeight="false" outlineLevel="0" collapsed="false">
      <c r="A188" s="203" t="s">
        <v>521</v>
      </c>
      <c r="B188" s="203"/>
      <c r="C188" s="203"/>
      <c r="D188" s="203"/>
      <c r="E188" s="203"/>
      <c r="F188" s="203"/>
      <c r="G188" s="203"/>
      <c r="H188" s="203"/>
      <c r="I188" s="203"/>
      <c r="J188" s="203"/>
      <c r="K188" s="203"/>
      <c r="L188" s="203"/>
      <c r="M188" s="203"/>
      <c r="N188" s="203"/>
      <c r="O188" s="203"/>
      <c r="P188" s="203"/>
      <c r="Q188" s="203"/>
      <c r="R188" s="203"/>
      <c r="S188" s="203"/>
      <c r="T188" s="203"/>
      <c r="U188" s="203"/>
      <c r="V188" s="203"/>
      <c r="W188" s="203"/>
      <c r="X188" s="203"/>
      <c r="Y188" s="204"/>
      <c r="Z188" s="204"/>
      <c r="AA188" s="51"/>
    </row>
    <row r="189" customFormat="false" ht="60" hidden="false" customHeight="false" outlineLevel="0" collapsed="false">
      <c r="A189" s="224" t="n">
        <v>1</v>
      </c>
      <c r="B189" s="163" t="s">
        <v>522</v>
      </c>
      <c r="C189" s="162" t="s">
        <v>30</v>
      </c>
      <c r="D189" s="162" t="s">
        <v>31</v>
      </c>
      <c r="E189" s="163" t="s">
        <v>514</v>
      </c>
      <c r="F189" s="225" t="n">
        <v>757311.1</v>
      </c>
      <c r="G189" s="225" t="n">
        <v>757311.1</v>
      </c>
      <c r="H189" s="226"/>
      <c r="I189" s="226"/>
      <c r="J189" s="226"/>
      <c r="K189" s="226"/>
      <c r="L189" s="226"/>
      <c r="M189" s="226"/>
      <c r="N189" s="226"/>
      <c r="O189" s="226"/>
      <c r="P189" s="226"/>
      <c r="Q189" s="225" t="n">
        <v>757311.1</v>
      </c>
      <c r="R189" s="226"/>
      <c r="S189" s="226"/>
      <c r="T189" s="226"/>
      <c r="U189" s="226"/>
      <c r="V189" s="226"/>
      <c r="W189" s="226"/>
      <c r="X189" s="227"/>
      <c r="Y189" s="138" t="s">
        <v>523</v>
      </c>
      <c r="Z189" s="138" t="s">
        <v>524</v>
      </c>
    </row>
    <row r="190" customFormat="false" ht="90" hidden="false" customHeight="false" outlineLevel="0" collapsed="false">
      <c r="A190" s="26" t="n">
        <v>2</v>
      </c>
      <c r="B190" s="228" t="s">
        <v>525</v>
      </c>
      <c r="C190" s="28" t="s">
        <v>30</v>
      </c>
      <c r="D190" s="28" t="s">
        <v>31</v>
      </c>
      <c r="E190" s="27" t="s">
        <v>514</v>
      </c>
      <c r="F190" s="30" t="n">
        <v>80000</v>
      </c>
      <c r="G190" s="30" t="n">
        <v>80000</v>
      </c>
      <c r="H190" s="30"/>
      <c r="I190" s="30"/>
      <c r="J190" s="30"/>
      <c r="K190" s="30"/>
      <c r="L190" s="30"/>
      <c r="M190" s="30"/>
      <c r="N190" s="30"/>
      <c r="O190" s="29"/>
      <c r="P190" s="29"/>
      <c r="Q190" s="29"/>
      <c r="R190" s="30" t="n">
        <v>80000</v>
      </c>
      <c r="S190" s="205"/>
      <c r="T190" s="205"/>
      <c r="U190" s="205"/>
      <c r="V190" s="205"/>
      <c r="W190" s="206"/>
      <c r="X190" s="165" t="s">
        <v>526</v>
      </c>
      <c r="Y190" s="34" t="s">
        <v>527</v>
      </c>
      <c r="Z190" s="34" t="s">
        <v>528</v>
      </c>
    </row>
    <row r="191" customFormat="false" ht="75" hidden="false" customHeight="false" outlineLevel="0" collapsed="false">
      <c r="A191" s="26" t="n">
        <v>3</v>
      </c>
      <c r="B191" s="27" t="s">
        <v>529</v>
      </c>
      <c r="C191" s="28" t="s">
        <v>30</v>
      </c>
      <c r="D191" s="28" t="s">
        <v>31</v>
      </c>
      <c r="E191" s="27" t="s">
        <v>514</v>
      </c>
      <c r="F191" s="30" t="n">
        <v>60000</v>
      </c>
      <c r="G191" s="30" t="n">
        <v>60000</v>
      </c>
      <c r="H191" s="30"/>
      <c r="I191" s="30"/>
      <c r="J191" s="30"/>
      <c r="K191" s="30"/>
      <c r="L191" s="30"/>
      <c r="M191" s="30"/>
      <c r="N191" s="30"/>
      <c r="O191" s="29"/>
      <c r="P191" s="29"/>
      <c r="Q191" s="29"/>
      <c r="R191" s="30" t="n">
        <v>60000</v>
      </c>
      <c r="S191" s="205"/>
      <c r="T191" s="205"/>
      <c r="U191" s="205"/>
      <c r="V191" s="205"/>
      <c r="W191" s="206"/>
      <c r="X191" s="165" t="s">
        <v>526</v>
      </c>
      <c r="Y191" s="34" t="s">
        <v>530</v>
      </c>
      <c r="Z191" s="34" t="s">
        <v>531</v>
      </c>
    </row>
    <row r="192" customFormat="false" ht="60" hidden="false" customHeight="false" outlineLevel="0" collapsed="false">
      <c r="A192" s="26" t="n">
        <v>4</v>
      </c>
      <c r="B192" s="27" t="s">
        <v>532</v>
      </c>
      <c r="C192" s="28" t="s">
        <v>30</v>
      </c>
      <c r="D192" s="28" t="s">
        <v>31</v>
      </c>
      <c r="E192" s="27" t="s">
        <v>514</v>
      </c>
      <c r="F192" s="30" t="n">
        <v>300000</v>
      </c>
      <c r="G192" s="30" t="n">
        <v>100</v>
      </c>
      <c r="H192" s="30"/>
      <c r="I192" s="30"/>
      <c r="J192" s="30"/>
      <c r="K192" s="30"/>
      <c r="L192" s="30"/>
      <c r="M192" s="30"/>
      <c r="N192" s="30"/>
      <c r="O192" s="29"/>
      <c r="P192" s="29"/>
      <c r="Q192" s="29"/>
      <c r="R192" s="29" t="n">
        <v>100</v>
      </c>
      <c r="S192" s="205"/>
      <c r="T192" s="205"/>
      <c r="U192" s="205"/>
      <c r="V192" s="205"/>
      <c r="W192" s="206"/>
      <c r="X192" s="165"/>
      <c r="Y192" s="34" t="s">
        <v>533</v>
      </c>
      <c r="Z192" s="34" t="s">
        <v>534</v>
      </c>
    </row>
    <row r="193" customFormat="false" ht="45" hidden="false" customHeight="false" outlineLevel="0" collapsed="false">
      <c r="A193" s="26" t="n">
        <v>5</v>
      </c>
      <c r="B193" s="27" t="s">
        <v>535</v>
      </c>
      <c r="C193" s="28" t="s">
        <v>30</v>
      </c>
      <c r="D193" s="28" t="s">
        <v>31</v>
      </c>
      <c r="E193" s="27" t="s">
        <v>514</v>
      </c>
      <c r="F193" s="30" t="n">
        <v>15000</v>
      </c>
      <c r="G193" s="30" t="n">
        <v>8000</v>
      </c>
      <c r="H193" s="30" t="n">
        <v>7000</v>
      </c>
      <c r="I193" s="30"/>
      <c r="J193" s="30"/>
      <c r="K193" s="30"/>
      <c r="L193" s="30"/>
      <c r="M193" s="30"/>
      <c r="N193" s="30"/>
      <c r="O193" s="29"/>
      <c r="P193" s="29"/>
      <c r="Q193" s="29"/>
      <c r="R193" s="30" t="n">
        <v>8000</v>
      </c>
      <c r="S193" s="205"/>
      <c r="T193" s="205"/>
      <c r="U193" s="205"/>
      <c r="V193" s="205"/>
      <c r="W193" s="206"/>
      <c r="X193" s="165"/>
      <c r="Y193" s="34" t="s">
        <v>536</v>
      </c>
      <c r="Z193" s="34" t="s">
        <v>537</v>
      </c>
    </row>
    <row r="194" customFormat="false" ht="45" hidden="false" customHeight="false" outlineLevel="0" collapsed="false">
      <c r="A194" s="26" t="n">
        <v>8</v>
      </c>
      <c r="B194" s="164" t="s">
        <v>538</v>
      </c>
      <c r="C194" s="162" t="s">
        <v>54</v>
      </c>
      <c r="D194" s="28" t="s">
        <v>31</v>
      </c>
      <c r="E194" s="163" t="s">
        <v>514</v>
      </c>
      <c r="F194" s="30" t="n">
        <v>30000</v>
      </c>
      <c r="G194" s="30" t="n">
        <v>10000</v>
      </c>
      <c r="H194" s="30" t="n">
        <v>20000</v>
      </c>
      <c r="I194" s="30"/>
      <c r="J194" s="30"/>
      <c r="K194" s="30"/>
      <c r="L194" s="30"/>
      <c r="M194" s="30"/>
      <c r="N194" s="30"/>
      <c r="O194" s="205"/>
      <c r="P194" s="205"/>
      <c r="Q194" s="205"/>
      <c r="R194" s="30" t="n">
        <v>10000</v>
      </c>
      <c r="S194" s="205"/>
      <c r="T194" s="229"/>
      <c r="U194" s="229"/>
      <c r="V194" s="229"/>
      <c r="W194" s="230"/>
      <c r="X194" s="165"/>
      <c r="Y194" s="34" t="s">
        <v>539</v>
      </c>
      <c r="Z194" s="34" t="s">
        <v>540</v>
      </c>
    </row>
    <row r="195" customFormat="false" ht="45" hidden="false" customHeight="false" outlineLevel="0" collapsed="false">
      <c r="A195" s="26" t="n">
        <v>9</v>
      </c>
      <c r="B195" s="27" t="s">
        <v>541</v>
      </c>
      <c r="C195" s="28" t="s">
        <v>54</v>
      </c>
      <c r="D195" s="28" t="s">
        <v>31</v>
      </c>
      <c r="E195" s="27" t="s">
        <v>514</v>
      </c>
      <c r="F195" s="115" t="n">
        <v>200000</v>
      </c>
      <c r="G195" s="30" t="n">
        <v>100</v>
      </c>
      <c r="H195" s="30"/>
      <c r="I195" s="30"/>
      <c r="J195" s="30"/>
      <c r="K195" s="30"/>
      <c r="L195" s="30"/>
      <c r="M195" s="30"/>
      <c r="N195" s="30"/>
      <c r="O195" s="205"/>
      <c r="P195" s="205"/>
      <c r="Q195" s="205"/>
      <c r="R195" s="115" t="n">
        <v>100</v>
      </c>
      <c r="S195" s="205"/>
      <c r="T195" s="205"/>
      <c r="U195" s="205"/>
      <c r="V195" s="205"/>
      <c r="W195" s="206"/>
      <c r="X195" s="165"/>
      <c r="Y195" s="34" t="s">
        <v>542</v>
      </c>
      <c r="Z195" s="34" t="s">
        <v>543</v>
      </c>
    </row>
    <row r="196" customFormat="false" ht="60" hidden="false" customHeight="false" outlineLevel="0" collapsed="false">
      <c r="A196" s="26" t="n">
        <v>10</v>
      </c>
      <c r="B196" s="27" t="s">
        <v>544</v>
      </c>
      <c r="C196" s="28" t="s">
        <v>30</v>
      </c>
      <c r="D196" s="28" t="s">
        <v>31</v>
      </c>
      <c r="E196" s="27" t="s">
        <v>514</v>
      </c>
      <c r="F196" s="30" t="n">
        <v>30000</v>
      </c>
      <c r="G196" s="30" t="n">
        <v>100</v>
      </c>
      <c r="H196" s="30"/>
      <c r="I196" s="30"/>
      <c r="J196" s="30"/>
      <c r="K196" s="30"/>
      <c r="L196" s="30"/>
      <c r="M196" s="30"/>
      <c r="N196" s="30"/>
      <c r="O196" s="29"/>
      <c r="P196" s="29"/>
      <c r="Q196" s="29"/>
      <c r="R196" s="30" t="n">
        <v>100</v>
      </c>
      <c r="S196" s="205"/>
      <c r="T196" s="205"/>
      <c r="U196" s="205"/>
      <c r="V196" s="205"/>
      <c r="W196" s="206"/>
      <c r="X196" s="165"/>
      <c r="Y196" s="34" t="s">
        <v>545</v>
      </c>
      <c r="Z196" s="34" t="s">
        <v>546</v>
      </c>
    </row>
    <row r="197" customFormat="false" ht="90" hidden="false" customHeight="false" outlineLevel="0" collapsed="false">
      <c r="A197" s="26" t="n">
        <v>11</v>
      </c>
      <c r="B197" s="27" t="s">
        <v>547</v>
      </c>
      <c r="C197" s="28" t="s">
        <v>30</v>
      </c>
      <c r="D197" s="28" t="s">
        <v>31</v>
      </c>
      <c r="E197" s="27" t="s">
        <v>514</v>
      </c>
      <c r="F197" s="30" t="n">
        <v>10000</v>
      </c>
      <c r="G197" s="30" t="n">
        <v>100</v>
      </c>
      <c r="H197" s="30"/>
      <c r="I197" s="30"/>
      <c r="J197" s="30"/>
      <c r="K197" s="30"/>
      <c r="L197" s="30"/>
      <c r="M197" s="30"/>
      <c r="N197" s="30"/>
      <c r="O197" s="29"/>
      <c r="P197" s="29"/>
      <c r="Q197" s="29"/>
      <c r="R197" s="30" t="n">
        <v>100</v>
      </c>
      <c r="S197" s="205"/>
      <c r="T197" s="205"/>
      <c r="U197" s="205"/>
      <c r="V197" s="205"/>
      <c r="W197" s="206"/>
      <c r="X197" s="165"/>
      <c r="Y197" s="34" t="s">
        <v>548</v>
      </c>
      <c r="Z197" s="34" t="s">
        <v>549</v>
      </c>
    </row>
    <row r="198" customFormat="false" ht="75" hidden="false" customHeight="false" outlineLevel="0" collapsed="false">
      <c r="A198" s="26" t="n">
        <v>12</v>
      </c>
      <c r="B198" s="27" t="s">
        <v>550</v>
      </c>
      <c r="C198" s="28" t="s">
        <v>54</v>
      </c>
      <c r="D198" s="28" t="s">
        <v>31</v>
      </c>
      <c r="E198" s="27" t="s">
        <v>514</v>
      </c>
      <c r="F198" s="115" t="n">
        <v>18000</v>
      </c>
      <c r="G198" s="30" t="n">
        <v>100</v>
      </c>
      <c r="H198" s="30"/>
      <c r="I198" s="30"/>
      <c r="J198" s="30"/>
      <c r="K198" s="30"/>
      <c r="L198" s="30"/>
      <c r="M198" s="30"/>
      <c r="N198" s="30"/>
      <c r="O198" s="205"/>
      <c r="P198" s="205"/>
      <c r="Q198" s="205"/>
      <c r="R198" s="115" t="n">
        <v>100</v>
      </c>
      <c r="S198" s="205"/>
      <c r="T198" s="205"/>
      <c r="U198" s="205"/>
      <c r="V198" s="205"/>
      <c r="W198" s="206"/>
      <c r="X198" s="165"/>
      <c r="Y198" s="34" t="s">
        <v>551</v>
      </c>
      <c r="Z198" s="34" t="s">
        <v>552</v>
      </c>
    </row>
    <row r="199" customFormat="false" ht="30" hidden="false" customHeight="false" outlineLevel="0" collapsed="false">
      <c r="A199" s="26" t="n">
        <v>13</v>
      </c>
      <c r="B199" s="27" t="s">
        <v>553</v>
      </c>
      <c r="C199" s="28" t="s">
        <v>54</v>
      </c>
      <c r="D199" s="28" t="s">
        <v>31</v>
      </c>
      <c r="E199" s="27" t="s">
        <v>514</v>
      </c>
      <c r="F199" s="115" t="n">
        <v>30000</v>
      </c>
      <c r="G199" s="115" t="n">
        <v>100</v>
      </c>
      <c r="H199" s="30"/>
      <c r="I199" s="30"/>
      <c r="J199" s="30"/>
      <c r="K199" s="30"/>
      <c r="L199" s="30"/>
      <c r="M199" s="30"/>
      <c r="N199" s="30"/>
      <c r="O199" s="205"/>
      <c r="P199" s="205"/>
      <c r="Q199" s="205"/>
      <c r="R199" s="115" t="n">
        <v>100</v>
      </c>
      <c r="S199" s="205"/>
      <c r="T199" s="205"/>
      <c r="U199" s="205"/>
      <c r="V199" s="205"/>
      <c r="W199" s="206"/>
      <c r="X199" s="165"/>
      <c r="Y199" s="34" t="s">
        <v>554</v>
      </c>
      <c r="Z199" s="34" t="s">
        <v>555</v>
      </c>
    </row>
    <row r="200" customFormat="false" ht="45" hidden="false" customHeight="false" outlineLevel="0" collapsed="false">
      <c r="A200" s="26" t="n">
        <v>14</v>
      </c>
      <c r="B200" s="27" t="s">
        <v>556</v>
      </c>
      <c r="C200" s="28" t="s">
        <v>54</v>
      </c>
      <c r="D200" s="28" t="s">
        <v>31</v>
      </c>
      <c r="E200" s="27" t="s">
        <v>514</v>
      </c>
      <c r="F200" s="115" t="n">
        <v>10000</v>
      </c>
      <c r="G200" s="115" t="n">
        <v>100</v>
      </c>
      <c r="H200" s="30"/>
      <c r="I200" s="30"/>
      <c r="J200" s="30"/>
      <c r="K200" s="30"/>
      <c r="L200" s="30"/>
      <c r="M200" s="30"/>
      <c r="N200" s="30"/>
      <c r="O200" s="205"/>
      <c r="P200" s="205"/>
      <c r="Q200" s="205"/>
      <c r="R200" s="115" t="n">
        <v>100</v>
      </c>
      <c r="S200" s="231"/>
      <c r="T200" s="231"/>
      <c r="U200" s="231"/>
      <c r="V200" s="231"/>
      <c r="W200" s="232"/>
      <c r="X200" s="233"/>
      <c r="Y200" s="34" t="s">
        <v>557</v>
      </c>
      <c r="Z200" s="34" t="s">
        <v>558</v>
      </c>
    </row>
    <row r="201" customFormat="false" ht="45" hidden="false" customHeight="false" outlineLevel="0" collapsed="false">
      <c r="A201" s="26" t="n">
        <v>15</v>
      </c>
      <c r="B201" s="234" t="s">
        <v>559</v>
      </c>
      <c r="C201" s="28" t="s">
        <v>54</v>
      </c>
      <c r="D201" s="28" t="s">
        <v>31</v>
      </c>
      <c r="E201" s="27" t="s">
        <v>514</v>
      </c>
      <c r="F201" s="115" t="n">
        <v>100000</v>
      </c>
      <c r="G201" s="115" t="n">
        <v>10000</v>
      </c>
      <c r="H201" s="30" t="n">
        <v>90000</v>
      </c>
      <c r="I201" s="30"/>
      <c r="J201" s="30"/>
      <c r="K201" s="30"/>
      <c r="L201" s="30"/>
      <c r="M201" s="30"/>
      <c r="N201" s="30"/>
      <c r="O201" s="205"/>
      <c r="P201" s="205"/>
      <c r="Q201" s="205"/>
      <c r="R201" s="115" t="n">
        <v>10000</v>
      </c>
      <c r="S201" s="231"/>
      <c r="T201" s="231"/>
      <c r="U201" s="231"/>
      <c r="V201" s="231"/>
      <c r="W201" s="232"/>
      <c r="X201" s="233"/>
      <c r="Y201" s="34" t="s">
        <v>560</v>
      </c>
      <c r="Z201" s="34" t="s">
        <v>561</v>
      </c>
    </row>
    <row r="202" customFormat="false" ht="45" hidden="false" customHeight="false" outlineLevel="0" collapsed="false">
      <c r="A202" s="26" t="n">
        <v>16</v>
      </c>
      <c r="B202" s="234" t="s">
        <v>562</v>
      </c>
      <c r="C202" s="28" t="s">
        <v>54</v>
      </c>
      <c r="D202" s="28" t="s">
        <v>31</v>
      </c>
      <c r="E202" s="27" t="s">
        <v>514</v>
      </c>
      <c r="F202" s="115" t="n">
        <v>100000</v>
      </c>
      <c r="G202" s="115" t="n">
        <v>100</v>
      </c>
      <c r="H202" s="30"/>
      <c r="I202" s="30"/>
      <c r="J202" s="30"/>
      <c r="K202" s="30"/>
      <c r="L202" s="30"/>
      <c r="M202" s="30"/>
      <c r="N202" s="30"/>
      <c r="O202" s="205"/>
      <c r="P202" s="205"/>
      <c r="Q202" s="205"/>
      <c r="R202" s="115" t="n">
        <v>100</v>
      </c>
      <c r="S202" s="205"/>
      <c r="T202" s="205"/>
      <c r="U202" s="205"/>
      <c r="V202" s="205"/>
      <c r="W202" s="206"/>
      <c r="X202" s="165"/>
      <c r="Y202" s="34" t="s">
        <v>563</v>
      </c>
      <c r="Z202" s="34" t="s">
        <v>564</v>
      </c>
    </row>
    <row r="203" customFormat="false" ht="30" hidden="false" customHeight="false" outlineLevel="0" collapsed="false">
      <c r="A203" s="26" t="n">
        <v>17</v>
      </c>
      <c r="B203" s="27" t="s">
        <v>565</v>
      </c>
      <c r="C203" s="28" t="s">
        <v>54</v>
      </c>
      <c r="D203" s="28" t="s">
        <v>31</v>
      </c>
      <c r="E203" s="27" t="s">
        <v>514</v>
      </c>
      <c r="F203" s="115" t="n">
        <v>30000</v>
      </c>
      <c r="G203" s="115" t="n">
        <v>100</v>
      </c>
      <c r="H203" s="30"/>
      <c r="I203" s="30"/>
      <c r="J203" s="30"/>
      <c r="K203" s="30"/>
      <c r="L203" s="30"/>
      <c r="M203" s="30"/>
      <c r="N203" s="30"/>
      <c r="O203" s="205"/>
      <c r="P203" s="205"/>
      <c r="Q203" s="205"/>
      <c r="R203" s="115" t="n">
        <v>100</v>
      </c>
      <c r="S203" s="205"/>
      <c r="T203" s="205"/>
      <c r="U203" s="205"/>
      <c r="V203" s="205"/>
      <c r="W203" s="206"/>
      <c r="X203" s="165"/>
      <c r="Y203" s="207" t="s">
        <v>566</v>
      </c>
      <c r="Z203" s="207" t="s">
        <v>567</v>
      </c>
    </row>
    <row r="204" customFormat="false" ht="25.5" hidden="false" customHeight="true" outlineLevel="0" collapsed="false">
      <c r="A204" s="235" t="s">
        <v>568</v>
      </c>
      <c r="B204" s="235"/>
      <c r="C204" s="235"/>
      <c r="D204" s="235"/>
      <c r="E204" s="235"/>
      <c r="F204" s="171" t="n">
        <f aca="false">SUM(F189:F203)</f>
        <v>1770311.1</v>
      </c>
      <c r="G204" s="171" t="n">
        <f aca="false">SUM(G189:G203)</f>
        <v>926211.1</v>
      </c>
      <c r="H204" s="171" t="n">
        <f aca="false">SUM(H189:H203)</f>
        <v>117000</v>
      </c>
      <c r="I204" s="171" t="n">
        <f aca="false">SUM(I189:I203)</f>
        <v>0</v>
      </c>
      <c r="J204" s="171" t="n">
        <f aca="false">SUM(J189:J203)</f>
        <v>0</v>
      </c>
      <c r="K204" s="171" t="n">
        <f aca="false">SUM(K189:K203)</f>
        <v>0</v>
      </c>
      <c r="L204" s="171" t="n">
        <f aca="false">SUM(L189:L203)</f>
        <v>0</v>
      </c>
      <c r="M204" s="171" t="n">
        <f aca="false">SUM(M189:M203)</f>
        <v>0</v>
      </c>
      <c r="N204" s="171" t="n">
        <f aca="false">SUM(N189:N203)</f>
        <v>0</v>
      </c>
      <c r="O204" s="171" t="n">
        <f aca="false">SUM(O189:O203)</f>
        <v>0</v>
      </c>
      <c r="P204" s="171" t="n">
        <f aca="false">SUM(P189:P203)</f>
        <v>0</v>
      </c>
      <c r="Q204" s="171" t="n">
        <f aca="false">SUM(Q189:Q203)</f>
        <v>757311.1</v>
      </c>
      <c r="R204" s="171" t="n">
        <f aca="false">SUM(R189:R203)</f>
        <v>168900</v>
      </c>
      <c r="S204" s="171" t="n">
        <f aca="false">SUM(S189:S203)</f>
        <v>0</v>
      </c>
      <c r="T204" s="171" t="n">
        <f aca="false">SUM(T189:T203)</f>
        <v>0</v>
      </c>
      <c r="U204" s="171" t="n">
        <f aca="false">SUM(U189:U203)</f>
        <v>0</v>
      </c>
      <c r="V204" s="171" t="n">
        <f aca="false">SUM(V189:V203)</f>
        <v>0</v>
      </c>
      <c r="W204" s="171"/>
      <c r="X204" s="236"/>
      <c r="Y204" s="172"/>
      <c r="Z204" s="172"/>
      <c r="AA204" s="51"/>
    </row>
    <row r="205" customFormat="false" ht="15" hidden="false" customHeight="true" outlineLevel="0" collapsed="false">
      <c r="A205" s="26"/>
      <c r="B205" s="42"/>
      <c r="C205" s="237"/>
      <c r="D205" s="237"/>
      <c r="E205" s="44"/>
      <c r="F205" s="29"/>
      <c r="G205" s="29"/>
      <c r="H205" s="29"/>
      <c r="I205" s="29"/>
      <c r="J205" s="29"/>
      <c r="K205" s="29"/>
      <c r="L205" s="29"/>
      <c r="M205" s="29"/>
      <c r="N205" s="29"/>
      <c r="O205" s="238"/>
      <c r="P205" s="238"/>
      <c r="Q205" s="238"/>
      <c r="R205" s="238"/>
      <c r="S205" s="239"/>
      <c r="T205" s="239"/>
      <c r="U205" s="239"/>
      <c r="V205" s="45"/>
      <c r="W205" s="45"/>
      <c r="X205" s="240"/>
      <c r="Y205" s="241"/>
      <c r="AA205" s="51"/>
    </row>
    <row r="206" customFormat="false" ht="19.5" hidden="false" customHeight="true" outlineLevel="0" collapsed="false">
      <c r="A206" s="242" t="s">
        <v>569</v>
      </c>
      <c r="B206" s="242"/>
      <c r="C206" s="242"/>
      <c r="D206" s="242"/>
      <c r="E206" s="242"/>
      <c r="F206" s="182" t="n">
        <f aca="false">F204+F186</f>
        <v>2370311.1</v>
      </c>
      <c r="G206" s="182" t="n">
        <f aca="false">G204+G186</f>
        <v>1126211.1</v>
      </c>
      <c r="H206" s="182" t="n">
        <f aca="false">H204+H186</f>
        <v>517000</v>
      </c>
      <c r="I206" s="182" t="n">
        <f aca="false">I204+I186</f>
        <v>0</v>
      </c>
      <c r="J206" s="182" t="n">
        <f aca="false">J204+J186</f>
        <v>0</v>
      </c>
      <c r="K206" s="182" t="n">
        <f aca="false">K204+K186</f>
        <v>0</v>
      </c>
      <c r="L206" s="182" t="n">
        <f aca="false">L204+L186</f>
        <v>0</v>
      </c>
      <c r="M206" s="182" t="n">
        <f aca="false">M204+M186</f>
        <v>0</v>
      </c>
      <c r="N206" s="182" t="n">
        <f aca="false">N204+N186</f>
        <v>0</v>
      </c>
      <c r="O206" s="182" t="n">
        <f aca="false">O204+O186</f>
        <v>0</v>
      </c>
      <c r="P206" s="182" t="n">
        <f aca="false">P204+P186</f>
        <v>0</v>
      </c>
      <c r="Q206" s="182" t="n">
        <f aca="false">Q204+Q186</f>
        <v>757311.1</v>
      </c>
      <c r="R206" s="182" t="n">
        <f aca="false">R204+R186</f>
        <v>368900</v>
      </c>
      <c r="S206" s="182" t="n">
        <f aca="false">S204+S186</f>
        <v>0</v>
      </c>
      <c r="T206" s="182" t="n">
        <f aca="false">T204+T186</f>
        <v>0</v>
      </c>
      <c r="U206" s="182" t="n">
        <f aca="false">U204+U186</f>
        <v>0</v>
      </c>
      <c r="V206" s="182" t="n">
        <f aca="false">V204+V186</f>
        <v>0</v>
      </c>
      <c r="W206" s="182"/>
      <c r="X206" s="243"/>
      <c r="Y206" s="244"/>
      <c r="Z206" s="244"/>
      <c r="AA206" s="51"/>
    </row>
    <row r="207" customFormat="false" ht="15" hidden="false" customHeight="true" outlineLevel="0" collapsed="false">
      <c r="A207" s="26"/>
      <c r="B207" s="42"/>
      <c r="C207" s="237"/>
      <c r="D207" s="237"/>
      <c r="E207" s="44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45"/>
      <c r="T207" s="45"/>
      <c r="U207" s="45"/>
      <c r="V207" s="45"/>
      <c r="W207" s="45"/>
      <c r="X207" s="240"/>
      <c r="Y207" s="241"/>
      <c r="AA207" s="51"/>
    </row>
    <row r="208" customFormat="false" ht="33.75" hidden="false" customHeight="true" outlineLevel="0" collapsed="false">
      <c r="A208" s="245" t="s">
        <v>570</v>
      </c>
      <c r="B208" s="245"/>
      <c r="C208" s="245"/>
      <c r="D208" s="245"/>
      <c r="E208" s="245"/>
      <c r="F208" s="245"/>
      <c r="G208" s="245"/>
      <c r="H208" s="245"/>
      <c r="I208" s="245"/>
      <c r="J208" s="245"/>
      <c r="K208" s="245"/>
      <c r="L208" s="245"/>
      <c r="M208" s="245"/>
      <c r="N208" s="245"/>
      <c r="O208" s="245"/>
      <c r="P208" s="245"/>
      <c r="Q208" s="245"/>
      <c r="R208" s="245"/>
      <c r="S208" s="245"/>
      <c r="T208" s="245"/>
      <c r="U208" s="245"/>
      <c r="V208" s="245"/>
      <c r="W208" s="245"/>
      <c r="X208" s="245"/>
      <c r="Y208" s="246"/>
      <c r="Z208" s="246"/>
      <c r="AA208" s="51"/>
    </row>
    <row r="209" customFormat="false" ht="15" hidden="false" customHeight="true" outlineLevel="0" collapsed="false">
      <c r="A209" s="26"/>
      <c r="B209" s="42"/>
      <c r="C209" s="237"/>
      <c r="D209" s="237"/>
      <c r="E209" s="44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45"/>
      <c r="T209" s="45"/>
      <c r="U209" s="45"/>
      <c r="V209" s="45"/>
      <c r="W209" s="45"/>
      <c r="X209" s="240"/>
      <c r="Y209" s="241"/>
      <c r="AA209" s="51"/>
    </row>
    <row r="210" customFormat="false" ht="20.4" hidden="false" customHeight="false" outlineLevel="0" collapsed="false">
      <c r="A210" s="203" t="s">
        <v>28</v>
      </c>
      <c r="B210" s="203"/>
      <c r="C210" s="203"/>
      <c r="D210" s="203"/>
      <c r="E210" s="203"/>
      <c r="F210" s="203"/>
      <c r="G210" s="203"/>
      <c r="H210" s="203"/>
      <c r="I210" s="203"/>
      <c r="J210" s="203"/>
      <c r="K210" s="203"/>
      <c r="L210" s="203"/>
      <c r="M210" s="203"/>
      <c r="N210" s="203"/>
      <c r="O210" s="203"/>
      <c r="P210" s="203"/>
      <c r="Q210" s="203"/>
      <c r="R210" s="203"/>
      <c r="S210" s="203"/>
      <c r="T210" s="203"/>
      <c r="U210" s="203"/>
      <c r="V210" s="203"/>
      <c r="W210" s="203"/>
      <c r="X210" s="203"/>
      <c r="Y210" s="204"/>
      <c r="Z210" s="204"/>
      <c r="AA210" s="51"/>
    </row>
    <row r="211" customFormat="false" ht="54" hidden="false" customHeight="true" outlineLevel="0" collapsed="false">
      <c r="A211" s="26" t="n">
        <v>1</v>
      </c>
      <c r="B211" s="27" t="s">
        <v>571</v>
      </c>
      <c r="C211" s="28" t="s">
        <v>30</v>
      </c>
      <c r="D211" s="28" t="s">
        <v>31</v>
      </c>
      <c r="E211" s="28" t="s">
        <v>572</v>
      </c>
      <c r="F211" s="30" t="n">
        <v>10000</v>
      </c>
      <c r="G211" s="30" t="n">
        <v>10000</v>
      </c>
      <c r="H211" s="30"/>
      <c r="I211" s="30"/>
      <c r="J211" s="30"/>
      <c r="K211" s="30"/>
      <c r="L211" s="30"/>
      <c r="M211" s="30"/>
      <c r="N211" s="30"/>
      <c r="O211" s="197"/>
      <c r="P211" s="197"/>
      <c r="Q211" s="197"/>
      <c r="R211" s="30" t="n">
        <v>10000</v>
      </c>
      <c r="S211" s="197"/>
      <c r="T211" s="197"/>
      <c r="U211" s="197"/>
      <c r="V211" s="197"/>
      <c r="W211" s="197"/>
      <c r="X211" s="247"/>
      <c r="Y211" s="34" t="s">
        <v>573</v>
      </c>
      <c r="Z211" s="34" t="s">
        <v>574</v>
      </c>
      <c r="AA211" s="51"/>
    </row>
    <row r="212" customFormat="false" ht="54" hidden="false" customHeight="true" outlineLevel="0" collapsed="false">
      <c r="A212" s="26" t="n">
        <f aca="false">A211+1</f>
        <v>2</v>
      </c>
      <c r="B212" s="27" t="s">
        <v>575</v>
      </c>
      <c r="C212" s="28" t="s">
        <v>30</v>
      </c>
      <c r="D212" s="28" t="s">
        <v>31</v>
      </c>
      <c r="E212" s="28" t="s">
        <v>572</v>
      </c>
      <c r="F212" s="30" t="n">
        <v>33860</v>
      </c>
      <c r="G212" s="30" t="n">
        <v>33860</v>
      </c>
      <c r="H212" s="30"/>
      <c r="I212" s="30"/>
      <c r="J212" s="30"/>
      <c r="K212" s="30"/>
      <c r="L212" s="30"/>
      <c r="M212" s="30"/>
      <c r="N212" s="30"/>
      <c r="O212" s="197"/>
      <c r="P212" s="197"/>
      <c r="Q212" s="197"/>
      <c r="R212" s="30" t="n">
        <v>33860</v>
      </c>
      <c r="S212" s="197"/>
      <c r="T212" s="197"/>
      <c r="U212" s="197"/>
      <c r="V212" s="197"/>
      <c r="W212" s="197"/>
      <c r="X212" s="247"/>
      <c r="Y212" s="34" t="s">
        <v>576</v>
      </c>
      <c r="Z212" s="34" t="s">
        <v>577</v>
      </c>
      <c r="AA212" s="51"/>
    </row>
    <row r="213" customFormat="false" ht="45" hidden="false" customHeight="false" outlineLevel="0" collapsed="false">
      <c r="A213" s="26" t="n">
        <f aca="false">A212+1</f>
        <v>3</v>
      </c>
      <c r="B213" s="27" t="s">
        <v>578</v>
      </c>
      <c r="C213" s="28" t="s">
        <v>30</v>
      </c>
      <c r="D213" s="28" t="s">
        <v>31</v>
      </c>
      <c r="E213" s="28" t="s">
        <v>572</v>
      </c>
      <c r="F213" s="30" t="n">
        <v>5000</v>
      </c>
      <c r="G213" s="30" t="n">
        <v>5000</v>
      </c>
      <c r="H213" s="30"/>
      <c r="I213" s="30"/>
      <c r="J213" s="30"/>
      <c r="K213" s="30"/>
      <c r="L213" s="30"/>
      <c r="M213" s="30"/>
      <c r="N213" s="30"/>
      <c r="O213" s="248"/>
      <c r="P213" s="248"/>
      <c r="Q213" s="248"/>
      <c r="R213" s="30" t="n">
        <v>5000</v>
      </c>
      <c r="S213" s="197"/>
      <c r="T213" s="197"/>
      <c r="U213" s="197"/>
      <c r="V213" s="197"/>
      <c r="W213" s="197"/>
      <c r="X213" s="202"/>
      <c r="Y213" s="34" t="s">
        <v>579</v>
      </c>
      <c r="Z213" s="34" t="s">
        <v>580</v>
      </c>
      <c r="AA213" s="51"/>
    </row>
    <row r="214" customFormat="false" ht="60" hidden="false" customHeight="false" outlineLevel="0" collapsed="false">
      <c r="A214" s="26" t="n">
        <f aca="false">A213+1</f>
        <v>4</v>
      </c>
      <c r="B214" s="27" t="s">
        <v>581</v>
      </c>
      <c r="C214" s="28" t="s">
        <v>54</v>
      </c>
      <c r="D214" s="28" t="s">
        <v>31</v>
      </c>
      <c r="E214" s="27" t="s">
        <v>582</v>
      </c>
      <c r="F214" s="30" t="n">
        <v>5000</v>
      </c>
      <c r="G214" s="30" t="n">
        <v>5000</v>
      </c>
      <c r="H214" s="30"/>
      <c r="I214" s="30"/>
      <c r="J214" s="30"/>
      <c r="K214" s="30"/>
      <c r="L214" s="30"/>
      <c r="M214" s="30"/>
      <c r="N214" s="30"/>
      <c r="O214" s="248"/>
      <c r="P214" s="248"/>
      <c r="Q214" s="248"/>
      <c r="R214" s="30" t="n">
        <v>5000</v>
      </c>
      <c r="S214" s="197"/>
      <c r="T214" s="197"/>
      <c r="U214" s="197"/>
      <c r="V214" s="197"/>
      <c r="W214" s="197"/>
      <c r="X214" s="202"/>
      <c r="Y214" s="34" t="s">
        <v>583</v>
      </c>
      <c r="Z214" s="34" t="s">
        <v>584</v>
      </c>
      <c r="AA214" s="51"/>
    </row>
    <row r="215" customFormat="false" ht="17.4" hidden="false" customHeight="false" outlineLevel="0" collapsed="false">
      <c r="A215" s="249" t="s">
        <v>585</v>
      </c>
      <c r="B215" s="249"/>
      <c r="C215" s="249"/>
      <c r="D215" s="249"/>
      <c r="E215" s="249"/>
      <c r="F215" s="93" t="n">
        <f aca="false">SUM(F211:F214)</f>
        <v>53860</v>
      </c>
      <c r="G215" s="93" t="n">
        <f aca="false">SUM(G211:G214)</f>
        <v>53860</v>
      </c>
      <c r="H215" s="93" t="n">
        <f aca="false">SUM(H211:H214)</f>
        <v>0</v>
      </c>
      <c r="I215" s="93" t="n">
        <f aca="false">SUM(I211:I214)</f>
        <v>0</v>
      </c>
      <c r="J215" s="93" t="n">
        <f aca="false">SUM(J211:J214)</f>
        <v>0</v>
      </c>
      <c r="K215" s="93" t="n">
        <f aca="false">SUM(K211:K214)</f>
        <v>0</v>
      </c>
      <c r="L215" s="93" t="n">
        <f aca="false">SUM(L211:L214)</f>
        <v>0</v>
      </c>
      <c r="M215" s="93" t="n">
        <f aca="false">SUM(M211:M214)</f>
        <v>0</v>
      </c>
      <c r="N215" s="93" t="n">
        <f aca="false">SUM(N211:N214)</f>
        <v>0</v>
      </c>
      <c r="O215" s="93" t="n">
        <f aca="false">SUM(O211:O214)</f>
        <v>0</v>
      </c>
      <c r="P215" s="93" t="n">
        <f aca="false">SUM(P211:P214)</f>
        <v>0</v>
      </c>
      <c r="Q215" s="93" t="n">
        <f aca="false">SUM(Q211:Q214)</f>
        <v>0</v>
      </c>
      <c r="R215" s="93" t="n">
        <f aca="false">SUM(R211:R214)</f>
        <v>53860</v>
      </c>
      <c r="S215" s="93" t="n">
        <f aca="false">SUM(S211:S214)</f>
        <v>0</v>
      </c>
      <c r="T215" s="93" t="n">
        <f aca="false">SUM(T211:T214)</f>
        <v>0</v>
      </c>
      <c r="U215" s="93" t="n">
        <f aca="false">SUM(U211:U214)</f>
        <v>0</v>
      </c>
      <c r="V215" s="93" t="n">
        <f aca="false">SUM(V211:V214)</f>
        <v>0</v>
      </c>
      <c r="W215" s="93"/>
      <c r="X215" s="250"/>
      <c r="Y215" s="251"/>
      <c r="Z215" s="251"/>
      <c r="AA215" s="51"/>
    </row>
    <row r="216" customFormat="false" ht="15" hidden="false" customHeight="false" outlineLevel="0" collapsed="false">
      <c r="A216" s="26"/>
      <c r="B216" s="42"/>
      <c r="C216" s="237"/>
      <c r="D216" s="237"/>
      <c r="E216" s="44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45"/>
      <c r="T216" s="45"/>
      <c r="U216" s="45"/>
      <c r="V216" s="45"/>
      <c r="W216" s="45"/>
      <c r="X216" s="240"/>
      <c r="Y216" s="34"/>
      <c r="Z216" s="46"/>
      <c r="AA216" s="51"/>
    </row>
    <row r="217" s="255" customFormat="true" ht="20.4" hidden="false" customHeight="false" outlineLevel="0" collapsed="false">
      <c r="A217" s="252" t="s">
        <v>521</v>
      </c>
      <c r="B217" s="253"/>
      <c r="C217" s="253"/>
      <c r="D217" s="253"/>
      <c r="E217" s="253"/>
      <c r="F217" s="253"/>
      <c r="G217" s="253"/>
      <c r="H217" s="253"/>
      <c r="I217" s="253"/>
      <c r="J217" s="253"/>
      <c r="K217" s="253"/>
      <c r="L217" s="253"/>
      <c r="M217" s="253"/>
      <c r="N217" s="253"/>
      <c r="O217" s="253"/>
      <c r="P217" s="253"/>
      <c r="Q217" s="253"/>
      <c r="R217" s="253"/>
      <c r="S217" s="253"/>
      <c r="T217" s="253"/>
      <c r="U217" s="253"/>
      <c r="V217" s="253"/>
      <c r="W217" s="253"/>
      <c r="X217" s="253"/>
      <c r="Y217" s="253"/>
      <c r="Z217" s="254"/>
      <c r="AA217" s="51"/>
    </row>
    <row r="218" customFormat="false" ht="15" hidden="false" customHeight="false" outlineLevel="0" collapsed="false">
      <c r="A218" s="26"/>
      <c r="B218" s="27"/>
      <c r="C218" s="28"/>
      <c r="D218" s="28"/>
      <c r="E218" s="28"/>
      <c r="F218" s="30"/>
      <c r="G218" s="30"/>
      <c r="H218" s="30"/>
      <c r="I218" s="30"/>
      <c r="J218" s="30"/>
      <c r="K218" s="30"/>
      <c r="L218" s="30"/>
      <c r="M218" s="30"/>
      <c r="N218" s="30"/>
      <c r="O218" s="248"/>
      <c r="P218" s="248"/>
      <c r="Q218" s="248"/>
      <c r="R218" s="30"/>
      <c r="S218" s="197"/>
      <c r="T218" s="197"/>
      <c r="U218" s="197"/>
      <c r="V218" s="197"/>
      <c r="W218" s="197"/>
      <c r="X218" s="202"/>
      <c r="Y218" s="34"/>
      <c r="Z218" s="46"/>
      <c r="AA218" s="51"/>
    </row>
    <row r="219" customFormat="false" ht="17.4" hidden="false" customHeight="false" outlineLevel="0" collapsed="false">
      <c r="A219" s="256" t="s">
        <v>568</v>
      </c>
      <c r="B219" s="256"/>
      <c r="C219" s="256"/>
      <c r="D219" s="256"/>
      <c r="E219" s="256"/>
      <c r="F219" s="171" t="n">
        <f aca="false">SUM(F218:F218)</f>
        <v>0</v>
      </c>
      <c r="G219" s="171" t="n">
        <f aca="false">SUM(G218:G218)</f>
        <v>0</v>
      </c>
      <c r="H219" s="171" t="n">
        <f aca="false">SUM(H218:H218)</f>
        <v>0</v>
      </c>
      <c r="I219" s="171" t="n">
        <f aca="false">SUM(I218:I218)</f>
        <v>0</v>
      </c>
      <c r="J219" s="171" t="n">
        <f aca="false">SUM(J218:J218)</f>
        <v>0</v>
      </c>
      <c r="K219" s="171" t="n">
        <f aca="false">SUM(K218:K218)</f>
        <v>0</v>
      </c>
      <c r="L219" s="171" t="n">
        <f aca="false">SUM(L218:L218)</f>
        <v>0</v>
      </c>
      <c r="M219" s="171" t="n">
        <f aca="false">SUM(M218:M218)</f>
        <v>0</v>
      </c>
      <c r="N219" s="171" t="n">
        <f aca="false">SUM(N218:N218)</f>
        <v>0</v>
      </c>
      <c r="O219" s="171" t="n">
        <f aca="false">SUM(O218:O218)</f>
        <v>0</v>
      </c>
      <c r="P219" s="171" t="n">
        <f aca="false">SUM(P218:P218)</f>
        <v>0</v>
      </c>
      <c r="Q219" s="171" t="n">
        <f aca="false">SUM(Q218:Q218)</f>
        <v>0</v>
      </c>
      <c r="R219" s="171" t="n">
        <f aca="false">SUM(R218:R218)</f>
        <v>0</v>
      </c>
      <c r="S219" s="171" t="n">
        <f aca="false">SUM(S218:S218)</f>
        <v>0</v>
      </c>
      <c r="T219" s="171" t="n">
        <f aca="false">SUM(T218:T218)</f>
        <v>0</v>
      </c>
      <c r="U219" s="171" t="n">
        <f aca="false">SUM(U218:U218)</f>
        <v>0</v>
      </c>
      <c r="V219" s="171" t="n">
        <f aca="false">SUM(V218:V218)</f>
        <v>0</v>
      </c>
      <c r="W219" s="171"/>
      <c r="X219" s="173"/>
      <c r="Y219" s="172"/>
      <c r="Z219" s="172"/>
      <c r="AA219" s="51"/>
    </row>
    <row r="220" customFormat="false" ht="15.75" hidden="false" customHeight="true" outlineLevel="0" collapsed="false">
      <c r="A220" s="26"/>
      <c r="B220" s="42"/>
      <c r="C220" s="237"/>
      <c r="D220" s="237"/>
      <c r="E220" s="44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45"/>
      <c r="T220" s="45"/>
      <c r="U220" s="45"/>
      <c r="V220" s="45"/>
      <c r="W220" s="45"/>
      <c r="X220" s="240"/>
      <c r="Y220" s="34"/>
      <c r="Z220" s="46"/>
      <c r="AA220" s="51"/>
    </row>
    <row r="221" customFormat="false" ht="20.4" hidden="false" customHeight="false" outlineLevel="0" collapsed="false">
      <c r="A221" s="257" t="s">
        <v>586</v>
      </c>
      <c r="B221" s="257"/>
      <c r="C221" s="257"/>
      <c r="D221" s="257"/>
      <c r="E221" s="257"/>
      <c r="F221" s="182" t="n">
        <f aca="false">F215+F219</f>
        <v>53860</v>
      </c>
      <c r="G221" s="182" t="n">
        <f aca="false">G215+G219</f>
        <v>53860</v>
      </c>
      <c r="H221" s="182" t="n">
        <f aca="false">H215+H219</f>
        <v>0</v>
      </c>
      <c r="I221" s="182" t="n">
        <f aca="false">I215+I219</f>
        <v>0</v>
      </c>
      <c r="J221" s="182" t="n">
        <f aca="false">J215+J219</f>
        <v>0</v>
      </c>
      <c r="K221" s="182" t="n">
        <f aca="false">K215+K219</f>
        <v>0</v>
      </c>
      <c r="L221" s="182" t="n">
        <f aca="false">L215+L219</f>
        <v>0</v>
      </c>
      <c r="M221" s="182" t="n">
        <f aca="false">M215+M219</f>
        <v>0</v>
      </c>
      <c r="N221" s="182" t="n">
        <f aca="false">N215+N219</f>
        <v>0</v>
      </c>
      <c r="O221" s="182" t="n">
        <f aca="false">O215+O219</f>
        <v>0</v>
      </c>
      <c r="P221" s="182" t="n">
        <f aca="false">P215+P219</f>
        <v>0</v>
      </c>
      <c r="Q221" s="182" t="n">
        <f aca="false">Q215+Q219</f>
        <v>0</v>
      </c>
      <c r="R221" s="182" t="n">
        <f aca="false">R215+R219</f>
        <v>53860</v>
      </c>
      <c r="S221" s="182" t="n">
        <f aca="false">S215+S219</f>
        <v>0</v>
      </c>
      <c r="T221" s="182" t="n">
        <f aca="false">T215+T219</f>
        <v>0</v>
      </c>
      <c r="U221" s="182" t="n">
        <f aca="false">U215+U219</f>
        <v>0</v>
      </c>
      <c r="V221" s="182" t="n">
        <f aca="false">V215+V219</f>
        <v>0</v>
      </c>
      <c r="W221" s="182"/>
      <c r="X221" s="258"/>
      <c r="Y221" s="259"/>
      <c r="Z221" s="259"/>
      <c r="AA221" s="51"/>
    </row>
    <row r="222" customFormat="false" ht="15" hidden="false" customHeight="false" outlineLevel="0" collapsed="false">
      <c r="A222" s="26"/>
      <c r="B222" s="42"/>
      <c r="C222" s="237"/>
      <c r="D222" s="237"/>
      <c r="E222" s="44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45"/>
      <c r="T222" s="45"/>
      <c r="U222" s="45"/>
      <c r="V222" s="45"/>
      <c r="W222" s="45"/>
      <c r="X222" s="240"/>
      <c r="Y222" s="34"/>
      <c r="Z222" s="46"/>
      <c r="AA222" s="51"/>
    </row>
    <row r="223" customFormat="false" ht="24.6" hidden="false" customHeight="false" outlineLevel="0" collapsed="false">
      <c r="A223" s="245" t="s">
        <v>587</v>
      </c>
      <c r="B223" s="245"/>
      <c r="C223" s="245"/>
      <c r="D223" s="245"/>
      <c r="E223" s="245"/>
      <c r="F223" s="245"/>
      <c r="G223" s="245"/>
      <c r="H223" s="245"/>
      <c r="I223" s="245"/>
      <c r="J223" s="245"/>
      <c r="K223" s="245"/>
      <c r="L223" s="245"/>
      <c r="M223" s="245"/>
      <c r="N223" s="245"/>
      <c r="O223" s="245"/>
      <c r="P223" s="245"/>
      <c r="Q223" s="245"/>
      <c r="R223" s="245"/>
      <c r="S223" s="245"/>
      <c r="T223" s="245"/>
      <c r="U223" s="245"/>
      <c r="V223" s="245"/>
      <c r="W223" s="245"/>
      <c r="X223" s="245"/>
      <c r="Y223" s="246"/>
      <c r="Z223" s="246"/>
      <c r="AA223" s="51"/>
    </row>
    <row r="224" customFormat="false" ht="24.6" hidden="false" customHeight="false" outlineLevel="0" collapsed="false">
      <c r="A224" s="195"/>
      <c r="B224" s="196"/>
      <c r="C224" s="197"/>
      <c r="D224" s="197"/>
      <c r="E224" s="197"/>
      <c r="F224" s="198"/>
      <c r="G224" s="198"/>
      <c r="H224" s="197"/>
      <c r="I224" s="197"/>
      <c r="J224" s="197"/>
      <c r="K224" s="197"/>
      <c r="L224" s="197"/>
      <c r="M224" s="197"/>
      <c r="N224" s="197"/>
      <c r="O224" s="197"/>
      <c r="P224" s="197"/>
      <c r="Q224" s="197"/>
      <c r="R224" s="197"/>
      <c r="S224" s="197"/>
      <c r="T224" s="197"/>
      <c r="U224" s="197"/>
      <c r="V224" s="197"/>
      <c r="W224" s="197"/>
      <c r="X224" s="202"/>
      <c r="Y224" s="34"/>
      <c r="Z224" s="46"/>
      <c r="AA224" s="51"/>
    </row>
    <row r="225" customFormat="false" ht="20.4" hidden="false" customHeight="false" outlineLevel="0" collapsed="false">
      <c r="A225" s="203" t="s">
        <v>28</v>
      </c>
      <c r="B225" s="203"/>
      <c r="C225" s="203"/>
      <c r="D225" s="203"/>
      <c r="E225" s="203"/>
      <c r="F225" s="203"/>
      <c r="G225" s="203"/>
      <c r="H225" s="203"/>
      <c r="I225" s="203"/>
      <c r="J225" s="203"/>
      <c r="K225" s="203"/>
      <c r="L225" s="203"/>
      <c r="M225" s="203"/>
      <c r="N225" s="203"/>
      <c r="O225" s="203"/>
      <c r="P225" s="203"/>
      <c r="Q225" s="203"/>
      <c r="R225" s="203"/>
      <c r="S225" s="203"/>
      <c r="T225" s="203"/>
      <c r="U225" s="203"/>
      <c r="V225" s="203"/>
      <c r="W225" s="203"/>
      <c r="X225" s="203"/>
      <c r="Y225" s="204"/>
      <c r="Z225" s="204"/>
      <c r="AA225" s="51"/>
    </row>
    <row r="226" customFormat="false" ht="45" hidden="false" customHeight="false" outlineLevel="0" collapsed="false">
      <c r="A226" s="26" t="n">
        <v>1</v>
      </c>
      <c r="B226" s="260" t="s">
        <v>588</v>
      </c>
      <c r="C226" s="28" t="s">
        <v>54</v>
      </c>
      <c r="D226" s="28" t="s">
        <v>31</v>
      </c>
      <c r="E226" s="27" t="s">
        <v>589</v>
      </c>
      <c r="F226" s="29" t="n">
        <v>50000</v>
      </c>
      <c r="G226" s="29" t="n">
        <v>100</v>
      </c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9" t="n">
        <v>100</v>
      </c>
      <c r="S226" s="261"/>
      <c r="T226" s="261"/>
      <c r="U226" s="261"/>
      <c r="V226" s="261"/>
      <c r="W226" s="261"/>
      <c r="X226" s="262"/>
      <c r="Y226" s="34" t="s">
        <v>590</v>
      </c>
      <c r="Z226" s="34" t="s">
        <v>591</v>
      </c>
      <c r="AA226" s="51"/>
    </row>
    <row r="227" customFormat="false" ht="45" hidden="false" customHeight="false" outlineLevel="0" collapsed="false">
      <c r="A227" s="26" t="n">
        <f aca="false">A226+1</f>
        <v>2</v>
      </c>
      <c r="B227" s="260" t="s">
        <v>592</v>
      </c>
      <c r="C227" s="28" t="s">
        <v>54</v>
      </c>
      <c r="D227" s="28" t="s">
        <v>31</v>
      </c>
      <c r="E227" s="27" t="s">
        <v>589</v>
      </c>
      <c r="F227" s="263" t="n">
        <v>100000</v>
      </c>
      <c r="G227" s="29" t="n">
        <v>100</v>
      </c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9" t="n">
        <v>100</v>
      </c>
      <c r="S227" s="261"/>
      <c r="T227" s="261"/>
      <c r="U227" s="261"/>
      <c r="V227" s="261"/>
      <c r="W227" s="261"/>
      <c r="X227" s="262"/>
      <c r="Y227" s="34" t="s">
        <v>593</v>
      </c>
      <c r="Z227" s="34" t="s">
        <v>594</v>
      </c>
      <c r="AA227" s="51"/>
    </row>
    <row r="228" customFormat="false" ht="105" hidden="false" customHeight="false" outlineLevel="0" collapsed="false">
      <c r="A228" s="26" t="n">
        <f aca="false">A227+1</f>
        <v>3</v>
      </c>
      <c r="B228" s="164" t="s">
        <v>595</v>
      </c>
      <c r="C228" s="28" t="s">
        <v>54</v>
      </c>
      <c r="D228" s="28" t="s">
        <v>31</v>
      </c>
      <c r="E228" s="27" t="s">
        <v>589</v>
      </c>
      <c r="F228" s="29" t="n">
        <v>80000</v>
      </c>
      <c r="G228" s="29" t="n">
        <v>100</v>
      </c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9" t="n">
        <v>100</v>
      </c>
      <c r="S228" s="261"/>
      <c r="T228" s="261"/>
      <c r="U228" s="261"/>
      <c r="V228" s="261"/>
      <c r="W228" s="261"/>
      <c r="X228" s="262"/>
      <c r="Y228" s="34" t="s">
        <v>596</v>
      </c>
      <c r="Z228" s="34" t="s">
        <v>597</v>
      </c>
      <c r="AA228" s="51"/>
    </row>
    <row r="229" customFormat="false" ht="75" hidden="false" customHeight="false" outlineLevel="0" collapsed="false">
      <c r="A229" s="26" t="n">
        <f aca="false">A228+1</f>
        <v>4</v>
      </c>
      <c r="B229" s="35" t="s">
        <v>598</v>
      </c>
      <c r="C229" s="28" t="s">
        <v>54</v>
      </c>
      <c r="D229" s="28" t="s">
        <v>31</v>
      </c>
      <c r="E229" s="27" t="s">
        <v>589</v>
      </c>
      <c r="F229" s="29" t="n">
        <v>40000</v>
      </c>
      <c r="G229" s="29" t="n">
        <v>100</v>
      </c>
      <c r="H229" s="29"/>
      <c r="I229" s="29"/>
      <c r="J229" s="29"/>
      <c r="K229" s="29"/>
      <c r="L229" s="29"/>
      <c r="M229" s="30"/>
      <c r="N229" s="30"/>
      <c r="O229" s="197"/>
      <c r="P229" s="264"/>
      <c r="Q229" s="264"/>
      <c r="R229" s="29" t="n">
        <v>100</v>
      </c>
      <c r="S229" s="197"/>
      <c r="T229" s="197"/>
      <c r="U229" s="197"/>
      <c r="V229" s="197"/>
      <c r="W229" s="197"/>
      <c r="X229" s="202"/>
      <c r="Y229" s="34" t="s">
        <v>599</v>
      </c>
      <c r="Z229" s="34" t="s">
        <v>600</v>
      </c>
      <c r="AA229" s="51"/>
    </row>
    <row r="230" customFormat="false" ht="55.5" hidden="false" customHeight="true" outlineLevel="0" collapsed="false">
      <c r="A230" s="26" t="n">
        <f aca="false">A229+1</f>
        <v>5</v>
      </c>
      <c r="B230" s="35" t="s">
        <v>601</v>
      </c>
      <c r="C230" s="28" t="s">
        <v>54</v>
      </c>
      <c r="D230" s="28" t="s">
        <v>31</v>
      </c>
      <c r="E230" s="164" t="s">
        <v>589</v>
      </c>
      <c r="F230" s="29" t="n">
        <v>50000</v>
      </c>
      <c r="G230" s="263" t="n">
        <v>100</v>
      </c>
      <c r="H230" s="29"/>
      <c r="I230" s="29"/>
      <c r="J230" s="29"/>
      <c r="K230" s="29"/>
      <c r="L230" s="29"/>
      <c r="M230" s="30"/>
      <c r="N230" s="30"/>
      <c r="O230" s="197"/>
      <c r="P230" s="264"/>
      <c r="Q230" s="264"/>
      <c r="R230" s="263" t="n">
        <v>100</v>
      </c>
      <c r="S230" s="197"/>
      <c r="T230" s="197"/>
      <c r="U230" s="197"/>
      <c r="V230" s="197"/>
      <c r="W230" s="197"/>
      <c r="X230" s="202"/>
      <c r="Y230" s="34" t="s">
        <v>602</v>
      </c>
      <c r="Z230" s="34" t="s">
        <v>603</v>
      </c>
      <c r="AA230" s="51"/>
    </row>
    <row r="231" customFormat="false" ht="45" hidden="false" customHeight="false" outlineLevel="0" collapsed="false">
      <c r="A231" s="26" t="n">
        <f aca="false">A230+1</f>
        <v>6</v>
      </c>
      <c r="B231" s="35" t="s">
        <v>604</v>
      </c>
      <c r="C231" s="28" t="s">
        <v>54</v>
      </c>
      <c r="D231" s="28" t="s">
        <v>31</v>
      </c>
      <c r="E231" s="27" t="s">
        <v>589</v>
      </c>
      <c r="F231" s="47" t="n">
        <v>186036</v>
      </c>
      <c r="G231" s="265" t="n">
        <v>62364.51</v>
      </c>
      <c r="H231" s="29"/>
      <c r="I231" s="29"/>
      <c r="J231" s="29"/>
      <c r="K231" s="29"/>
      <c r="L231" s="29"/>
      <c r="M231" s="30"/>
      <c r="N231" s="30"/>
      <c r="O231" s="197"/>
      <c r="P231" s="197"/>
      <c r="Q231" s="197"/>
      <c r="R231" s="265" t="n">
        <v>62364.51</v>
      </c>
      <c r="S231" s="197"/>
      <c r="T231" s="197"/>
      <c r="U231" s="197"/>
      <c r="V231" s="197"/>
      <c r="W231" s="197"/>
      <c r="X231" s="202"/>
      <c r="Y231" s="34" t="s">
        <v>605</v>
      </c>
      <c r="Z231" s="34" t="s">
        <v>606</v>
      </c>
      <c r="AA231" s="51"/>
    </row>
    <row r="232" customFormat="false" ht="75" hidden="false" customHeight="false" outlineLevel="0" collapsed="false">
      <c r="A232" s="26" t="n">
        <f aca="false">A231+1</f>
        <v>7</v>
      </c>
      <c r="B232" s="35" t="s">
        <v>607</v>
      </c>
      <c r="C232" s="28" t="s">
        <v>54</v>
      </c>
      <c r="D232" s="28" t="s">
        <v>31</v>
      </c>
      <c r="E232" s="27" t="s">
        <v>589</v>
      </c>
      <c r="F232" s="115" t="n">
        <v>120000</v>
      </c>
      <c r="G232" s="115" t="n">
        <v>120000</v>
      </c>
      <c r="H232" s="115"/>
      <c r="I232" s="115"/>
      <c r="J232" s="115"/>
      <c r="K232" s="115"/>
      <c r="L232" s="115"/>
      <c r="M232" s="30"/>
      <c r="N232" s="30"/>
      <c r="O232" s="197"/>
      <c r="P232" s="197"/>
      <c r="Q232" s="197"/>
      <c r="R232" s="115" t="n">
        <v>120000</v>
      </c>
      <c r="S232" s="197"/>
      <c r="T232" s="197"/>
      <c r="U232" s="197"/>
      <c r="V232" s="197"/>
      <c r="W232" s="197"/>
      <c r="X232" s="202"/>
      <c r="Y232" s="34" t="s">
        <v>608</v>
      </c>
      <c r="Z232" s="34" t="s">
        <v>609</v>
      </c>
      <c r="AA232" s="51"/>
    </row>
    <row r="233" customFormat="false" ht="45" hidden="false" customHeight="false" outlineLevel="0" collapsed="false">
      <c r="A233" s="26" t="n">
        <f aca="false">A232+1</f>
        <v>8</v>
      </c>
      <c r="B233" s="35" t="s">
        <v>610</v>
      </c>
      <c r="C233" s="28" t="s">
        <v>611</v>
      </c>
      <c r="D233" s="28" t="s">
        <v>31</v>
      </c>
      <c r="E233" s="27" t="s">
        <v>589</v>
      </c>
      <c r="F233" s="115" t="n">
        <v>20000</v>
      </c>
      <c r="G233" s="115" t="n">
        <v>100</v>
      </c>
      <c r="H233" s="115"/>
      <c r="I233" s="115"/>
      <c r="J233" s="115"/>
      <c r="K233" s="115"/>
      <c r="L233" s="115"/>
      <c r="M233" s="30"/>
      <c r="N233" s="30"/>
      <c r="O233" s="197"/>
      <c r="P233" s="197"/>
      <c r="Q233" s="197"/>
      <c r="R233" s="115" t="n">
        <v>100</v>
      </c>
      <c r="S233" s="197"/>
      <c r="T233" s="197"/>
      <c r="U233" s="197"/>
      <c r="V233" s="197"/>
      <c r="W233" s="197"/>
      <c r="X233" s="202"/>
      <c r="Y233" s="34" t="s">
        <v>612</v>
      </c>
      <c r="Z233" s="34" t="s">
        <v>613</v>
      </c>
      <c r="AA233" s="51"/>
    </row>
    <row r="234" customFormat="false" ht="45" hidden="false" customHeight="false" outlineLevel="0" collapsed="false">
      <c r="A234" s="26" t="n">
        <f aca="false">A233+1</f>
        <v>9</v>
      </c>
      <c r="B234" s="35" t="s">
        <v>614</v>
      </c>
      <c r="C234" s="28" t="s">
        <v>611</v>
      </c>
      <c r="D234" s="28" t="s">
        <v>31</v>
      </c>
      <c r="E234" s="27" t="s">
        <v>589</v>
      </c>
      <c r="F234" s="115" t="n">
        <v>10000</v>
      </c>
      <c r="G234" s="115" t="n">
        <v>100</v>
      </c>
      <c r="H234" s="115"/>
      <c r="I234" s="115"/>
      <c r="J234" s="115"/>
      <c r="K234" s="115"/>
      <c r="L234" s="115"/>
      <c r="M234" s="30"/>
      <c r="N234" s="30"/>
      <c r="O234" s="197"/>
      <c r="P234" s="197"/>
      <c r="Q234" s="197"/>
      <c r="R234" s="115" t="n">
        <v>100</v>
      </c>
      <c r="S234" s="197"/>
      <c r="T234" s="197"/>
      <c r="U234" s="197"/>
      <c r="V234" s="197"/>
      <c r="W234" s="197"/>
      <c r="X234" s="202"/>
      <c r="Y234" s="34" t="s">
        <v>615</v>
      </c>
      <c r="Z234" s="34" t="s">
        <v>616</v>
      </c>
      <c r="AA234" s="51"/>
    </row>
    <row r="235" customFormat="false" ht="60" hidden="false" customHeight="false" outlineLevel="0" collapsed="false">
      <c r="A235" s="266" t="n">
        <f aca="false">A234+1</f>
        <v>10</v>
      </c>
      <c r="B235" s="267" t="s">
        <v>617</v>
      </c>
      <c r="C235" s="268" t="s">
        <v>611</v>
      </c>
      <c r="D235" s="268" t="s">
        <v>31</v>
      </c>
      <c r="E235" s="269" t="s">
        <v>589</v>
      </c>
      <c r="F235" s="270" t="n">
        <v>50000</v>
      </c>
      <c r="G235" s="270" t="n">
        <v>40000</v>
      </c>
      <c r="H235" s="270"/>
      <c r="I235" s="270"/>
      <c r="J235" s="270"/>
      <c r="K235" s="270"/>
      <c r="L235" s="270"/>
      <c r="M235" s="153"/>
      <c r="N235" s="153"/>
      <c r="O235" s="271"/>
      <c r="P235" s="271"/>
      <c r="Q235" s="271"/>
      <c r="R235" s="270" t="n">
        <v>40000</v>
      </c>
      <c r="S235" s="271"/>
      <c r="T235" s="271"/>
      <c r="U235" s="271"/>
      <c r="V235" s="271"/>
      <c r="W235" s="271"/>
      <c r="X235" s="272"/>
      <c r="Y235" s="207" t="s">
        <v>618</v>
      </c>
      <c r="Z235" s="207" t="s">
        <v>619</v>
      </c>
      <c r="AA235" s="51"/>
    </row>
    <row r="236" customFormat="false" ht="17.4" hidden="false" customHeight="false" outlineLevel="0" collapsed="false">
      <c r="A236" s="249" t="s">
        <v>585</v>
      </c>
      <c r="B236" s="249"/>
      <c r="C236" s="249"/>
      <c r="D236" s="249"/>
      <c r="E236" s="249"/>
      <c r="F236" s="93" t="n">
        <f aca="false">SUM(F226:F235)</f>
        <v>706036</v>
      </c>
      <c r="G236" s="93" t="n">
        <f aca="false">SUM(G226:G235)</f>
        <v>223064.51</v>
      </c>
      <c r="H236" s="93" t="n">
        <f aca="false">SUM(H226:H235)</f>
        <v>0</v>
      </c>
      <c r="I236" s="93" t="n">
        <f aca="false">SUM(I226:I235)</f>
        <v>0</v>
      </c>
      <c r="J236" s="93" t="n">
        <f aca="false">SUM(J226:J235)</f>
        <v>0</v>
      </c>
      <c r="K236" s="93" t="n">
        <f aca="false">SUM(K226:K235)</f>
        <v>0</v>
      </c>
      <c r="L236" s="93" t="n">
        <f aca="false">SUM(L226:L235)</f>
        <v>0</v>
      </c>
      <c r="M236" s="93" t="n">
        <f aca="false">SUM(M226:M235)</f>
        <v>0</v>
      </c>
      <c r="N236" s="93" t="n">
        <f aca="false">SUM(N226:N235)</f>
        <v>0</v>
      </c>
      <c r="O236" s="93" t="n">
        <f aca="false">SUM(O226:O235)</f>
        <v>0</v>
      </c>
      <c r="P236" s="93" t="n">
        <f aca="false">SUM(P226:P235)</f>
        <v>0</v>
      </c>
      <c r="Q236" s="93" t="n">
        <f aca="false">SUM(Q226:Q235)</f>
        <v>0</v>
      </c>
      <c r="R236" s="93" t="n">
        <f aca="false">SUM(R226:R235)</f>
        <v>223064.51</v>
      </c>
      <c r="S236" s="93" t="n">
        <f aca="false">SUM(S226:S235)</f>
        <v>0</v>
      </c>
      <c r="T236" s="93" t="n">
        <f aca="false">SUM(T226:T235)</f>
        <v>0</v>
      </c>
      <c r="U236" s="93" t="n">
        <f aca="false">SUM(U226:U235)</f>
        <v>0</v>
      </c>
      <c r="V236" s="93" t="n">
        <f aca="false">SUM(V226:V235)</f>
        <v>0</v>
      </c>
      <c r="W236" s="93"/>
      <c r="X236" s="273"/>
      <c r="Y236" s="251"/>
      <c r="Z236" s="251"/>
      <c r="AA236" s="51"/>
    </row>
    <row r="237" s="223" customFormat="true" ht="21" hidden="false" customHeight="true" outlineLevel="0" collapsed="false">
      <c r="A237" s="212"/>
      <c r="B237" s="274"/>
      <c r="C237" s="274"/>
      <c r="D237" s="274"/>
      <c r="E237" s="274"/>
      <c r="F237" s="275"/>
      <c r="G237" s="275"/>
      <c r="H237" s="275"/>
      <c r="I237" s="275"/>
      <c r="J237" s="275"/>
      <c r="K237" s="275"/>
      <c r="L237" s="275"/>
      <c r="M237" s="275"/>
      <c r="N237" s="275"/>
      <c r="O237" s="216"/>
      <c r="P237" s="216"/>
      <c r="Q237" s="216"/>
      <c r="R237" s="275"/>
      <c r="S237" s="275"/>
      <c r="T237" s="275"/>
      <c r="U237" s="275"/>
      <c r="V237" s="276"/>
      <c r="W237" s="277"/>
      <c r="X237" s="278"/>
      <c r="Y237" s="279"/>
      <c r="Z237" s="280"/>
      <c r="AA237" s="51"/>
    </row>
    <row r="238" s="255" customFormat="true" ht="20.4" hidden="false" customHeight="false" outlineLevel="0" collapsed="false">
      <c r="A238" s="281" t="s">
        <v>175</v>
      </c>
      <c r="B238" s="281"/>
      <c r="C238" s="281"/>
      <c r="D238" s="281"/>
      <c r="E238" s="281"/>
      <c r="F238" s="281"/>
      <c r="G238" s="281"/>
      <c r="H238" s="281"/>
      <c r="I238" s="281"/>
      <c r="J238" s="281"/>
      <c r="K238" s="281"/>
      <c r="L238" s="281"/>
      <c r="M238" s="281"/>
      <c r="N238" s="281"/>
      <c r="O238" s="281"/>
      <c r="P238" s="281"/>
      <c r="Q238" s="281"/>
      <c r="R238" s="281"/>
      <c r="S238" s="281"/>
      <c r="T238" s="281"/>
      <c r="U238" s="281"/>
      <c r="V238" s="281"/>
      <c r="W238" s="281"/>
      <c r="X238" s="281"/>
      <c r="Y238" s="281"/>
      <c r="Z238" s="281"/>
      <c r="AA238" s="51"/>
    </row>
    <row r="239" customFormat="false" ht="90" hidden="false" customHeight="false" outlineLevel="0" collapsed="false">
      <c r="A239" s="224" t="n">
        <v>1</v>
      </c>
      <c r="B239" s="282" t="s">
        <v>620</v>
      </c>
      <c r="C239" s="162" t="s">
        <v>54</v>
      </c>
      <c r="D239" s="162" t="s">
        <v>31</v>
      </c>
      <c r="E239" s="163" t="s">
        <v>589</v>
      </c>
      <c r="F239" s="283" t="n">
        <v>292640</v>
      </c>
      <c r="G239" s="283" t="n">
        <v>65000</v>
      </c>
      <c r="H239" s="283"/>
      <c r="I239" s="225"/>
      <c r="J239" s="225"/>
      <c r="K239" s="225"/>
      <c r="L239" s="225"/>
      <c r="M239" s="151"/>
      <c r="N239" s="151"/>
      <c r="O239" s="284"/>
      <c r="P239" s="284"/>
      <c r="Q239" s="284"/>
      <c r="R239" s="283" t="n">
        <v>65000</v>
      </c>
      <c r="S239" s="284"/>
      <c r="T239" s="284"/>
      <c r="U239" s="284"/>
      <c r="V239" s="284"/>
      <c r="W239" s="284"/>
      <c r="X239" s="285"/>
      <c r="Y239" s="138" t="s">
        <v>621</v>
      </c>
      <c r="Z239" s="138" t="s">
        <v>622</v>
      </c>
      <c r="AA239" s="51"/>
    </row>
    <row r="240" customFormat="false" ht="45" hidden="false" customHeight="false" outlineLevel="0" collapsed="false">
      <c r="A240" s="266" t="n">
        <v>2</v>
      </c>
      <c r="B240" s="267" t="s">
        <v>623</v>
      </c>
      <c r="C240" s="268" t="s">
        <v>54</v>
      </c>
      <c r="D240" s="268" t="s">
        <v>31</v>
      </c>
      <c r="E240" s="269" t="s">
        <v>589</v>
      </c>
      <c r="F240" s="286" t="n">
        <v>12686.13</v>
      </c>
      <c r="G240" s="286" t="n">
        <v>12686.13</v>
      </c>
      <c r="H240" s="287"/>
      <c r="I240" s="287"/>
      <c r="J240" s="287"/>
      <c r="K240" s="287"/>
      <c r="L240" s="287"/>
      <c r="M240" s="153"/>
      <c r="N240" s="153"/>
      <c r="O240" s="271"/>
      <c r="P240" s="271"/>
      <c r="Q240" s="271"/>
      <c r="R240" s="286" t="n">
        <v>12686.13</v>
      </c>
      <c r="S240" s="271"/>
      <c r="T240" s="271"/>
      <c r="U240" s="271"/>
      <c r="V240" s="271"/>
      <c r="W240" s="271"/>
      <c r="X240" s="272"/>
      <c r="Y240" s="207" t="s">
        <v>624</v>
      </c>
      <c r="Z240" s="207" t="s">
        <v>625</v>
      </c>
      <c r="AA240" s="51"/>
    </row>
    <row r="241" customFormat="false" ht="17.4" hidden="false" customHeight="false" outlineLevel="0" collapsed="false">
      <c r="A241" s="235" t="s">
        <v>568</v>
      </c>
      <c r="B241" s="235"/>
      <c r="C241" s="235"/>
      <c r="D241" s="235"/>
      <c r="E241" s="235"/>
      <c r="F241" s="171" t="n">
        <f aca="false">SUM(F239:F240)</f>
        <v>305326.13</v>
      </c>
      <c r="G241" s="171" t="n">
        <f aca="false">SUM(G239:G240)</f>
        <v>77686.13</v>
      </c>
      <c r="H241" s="171" t="n">
        <f aca="false">SUM(H239:H240)</f>
        <v>0</v>
      </c>
      <c r="I241" s="171" t="n">
        <f aca="false">SUM(I239:I240)</f>
        <v>0</v>
      </c>
      <c r="J241" s="171" t="n">
        <f aca="false">SUM(J239:J240)</f>
        <v>0</v>
      </c>
      <c r="K241" s="171" t="n">
        <f aca="false">SUM(K239:K240)</f>
        <v>0</v>
      </c>
      <c r="L241" s="171" t="n">
        <f aca="false">SUM(L239:L240)</f>
        <v>0</v>
      </c>
      <c r="M241" s="171" t="n">
        <f aca="false">SUM(M239:M240)</f>
        <v>0</v>
      </c>
      <c r="N241" s="171" t="n">
        <f aca="false">SUM(N239:N240)</f>
        <v>0</v>
      </c>
      <c r="O241" s="171" t="n">
        <f aca="false">SUM(O239:O240)</f>
        <v>0</v>
      </c>
      <c r="P241" s="171" t="n">
        <f aca="false">SUM(P239:P240)</f>
        <v>0</v>
      </c>
      <c r="Q241" s="171" t="n">
        <f aca="false">SUM(Q239:Q240)</f>
        <v>0</v>
      </c>
      <c r="R241" s="171" t="n">
        <f aca="false">SUM(R239:R240)</f>
        <v>77686.13</v>
      </c>
      <c r="S241" s="171" t="n">
        <f aca="false">SUM(S239:S240)</f>
        <v>0</v>
      </c>
      <c r="T241" s="171" t="n">
        <f aca="false">SUM(T239:T240)</f>
        <v>0</v>
      </c>
      <c r="U241" s="171" t="n">
        <f aca="false">SUM(U239:U240)</f>
        <v>0</v>
      </c>
      <c r="V241" s="171" t="n">
        <f aca="false">SUM(V239:V240)</f>
        <v>0</v>
      </c>
      <c r="W241" s="171"/>
      <c r="X241" s="171"/>
      <c r="Y241" s="288"/>
      <c r="Z241" s="288"/>
      <c r="AA241" s="51"/>
    </row>
    <row r="242" customFormat="false" ht="17.4" hidden="false" customHeight="false" outlineLevel="0" collapsed="false">
      <c r="A242" s="289"/>
      <c r="B242" s="289"/>
      <c r="C242" s="289"/>
      <c r="D242" s="289"/>
      <c r="E242" s="2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46"/>
      <c r="AA242" s="51"/>
    </row>
    <row r="243" customFormat="false" ht="20.4" hidden="false" customHeight="false" outlineLevel="0" collapsed="false">
      <c r="A243" s="290" t="s">
        <v>626</v>
      </c>
      <c r="B243" s="290"/>
      <c r="C243" s="290"/>
      <c r="D243" s="290"/>
      <c r="E243" s="290"/>
      <c r="F243" s="182" t="n">
        <f aca="false">F241+F236</f>
        <v>1011362.13</v>
      </c>
      <c r="G243" s="182" t="n">
        <f aca="false">G241+G236</f>
        <v>300750.64</v>
      </c>
      <c r="H243" s="182" t="n">
        <f aca="false">H241+H236</f>
        <v>0</v>
      </c>
      <c r="I243" s="182" t="n">
        <f aca="false">I241+I236</f>
        <v>0</v>
      </c>
      <c r="J243" s="182" t="n">
        <f aca="false">J241+J236</f>
        <v>0</v>
      </c>
      <c r="K243" s="182" t="n">
        <f aca="false">K241+K236</f>
        <v>0</v>
      </c>
      <c r="L243" s="182" t="n">
        <f aca="false">L241+L236</f>
        <v>0</v>
      </c>
      <c r="M243" s="182" t="n">
        <f aca="false">M241+M236</f>
        <v>0</v>
      </c>
      <c r="N243" s="182" t="n">
        <f aca="false">N241+N236</f>
        <v>0</v>
      </c>
      <c r="O243" s="182" t="n">
        <f aca="false">O241+O236</f>
        <v>0</v>
      </c>
      <c r="P243" s="182" t="n">
        <f aca="false">P241+P236</f>
        <v>0</v>
      </c>
      <c r="Q243" s="182" t="n">
        <f aca="false">Q241+Q236</f>
        <v>0</v>
      </c>
      <c r="R243" s="182" t="n">
        <f aca="false">R241+R236</f>
        <v>300750.64</v>
      </c>
      <c r="S243" s="182" t="n">
        <f aca="false">S241+S236</f>
        <v>0</v>
      </c>
      <c r="T243" s="182" t="n">
        <f aca="false">T241+T236</f>
        <v>0</v>
      </c>
      <c r="U243" s="182" t="n">
        <f aca="false">U241+U236</f>
        <v>0</v>
      </c>
      <c r="V243" s="182" t="n">
        <f aca="false">V241+V236</f>
        <v>0</v>
      </c>
      <c r="W243" s="182"/>
      <c r="X243" s="182"/>
      <c r="Y243" s="291"/>
      <c r="Z243" s="291"/>
      <c r="AA243" s="51"/>
    </row>
    <row r="244" customFormat="false" ht="20.4" hidden="false" customHeight="false" outlineLevel="0" collapsed="false">
      <c r="A244" s="292"/>
      <c r="B244" s="292"/>
      <c r="C244" s="292"/>
      <c r="D244" s="292"/>
      <c r="E244" s="292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46"/>
      <c r="AA244" s="51"/>
    </row>
    <row r="245" customFormat="false" ht="24.6" hidden="false" customHeight="false" outlineLevel="0" collapsed="false">
      <c r="A245" s="293" t="s">
        <v>627</v>
      </c>
      <c r="B245" s="293"/>
      <c r="C245" s="293"/>
      <c r="D245" s="293"/>
      <c r="E245" s="293"/>
      <c r="F245" s="293"/>
      <c r="G245" s="293"/>
      <c r="H245" s="293"/>
      <c r="I245" s="293"/>
      <c r="J245" s="293"/>
      <c r="K245" s="293"/>
      <c r="L245" s="293"/>
      <c r="M245" s="293"/>
      <c r="N245" s="293"/>
      <c r="O245" s="293"/>
      <c r="P245" s="293"/>
      <c r="Q245" s="293"/>
      <c r="R245" s="293"/>
      <c r="S245" s="293"/>
      <c r="T245" s="293"/>
      <c r="U245" s="293"/>
      <c r="V245" s="293"/>
      <c r="W245" s="293"/>
      <c r="X245" s="293"/>
      <c r="Y245" s="293"/>
      <c r="Z245" s="293"/>
      <c r="AA245" s="51"/>
    </row>
    <row r="246" customFormat="false" ht="24.6" hidden="false" customHeight="false" outlineLevel="0" collapsed="false">
      <c r="A246" s="195"/>
      <c r="B246" s="196"/>
      <c r="C246" s="197"/>
      <c r="D246" s="197"/>
      <c r="E246" s="197"/>
      <c r="F246" s="198"/>
      <c r="G246" s="198"/>
      <c r="H246" s="197"/>
      <c r="I246" s="197"/>
      <c r="J246" s="197"/>
      <c r="K246" s="197"/>
      <c r="L246" s="197"/>
      <c r="M246" s="197"/>
      <c r="N246" s="197"/>
      <c r="O246" s="197"/>
      <c r="P246" s="197"/>
      <c r="Q246" s="197"/>
      <c r="R246" s="197"/>
      <c r="S246" s="197"/>
      <c r="T246" s="197"/>
      <c r="U246" s="197"/>
      <c r="V246" s="197"/>
      <c r="W246" s="197"/>
      <c r="X246" s="294"/>
      <c r="Y246" s="34"/>
      <c r="Z246" s="46"/>
      <c r="AA246" s="51"/>
    </row>
    <row r="247" customFormat="false" ht="20.4" hidden="false" customHeight="false" outlineLevel="0" collapsed="false">
      <c r="A247" s="281" t="s">
        <v>28</v>
      </c>
      <c r="B247" s="281"/>
      <c r="C247" s="281"/>
      <c r="D247" s="281"/>
      <c r="E247" s="281"/>
      <c r="F247" s="281"/>
      <c r="G247" s="281"/>
      <c r="H247" s="281"/>
      <c r="I247" s="281"/>
      <c r="J247" s="281"/>
      <c r="K247" s="281"/>
      <c r="L247" s="281"/>
      <c r="M247" s="281"/>
      <c r="N247" s="281"/>
      <c r="O247" s="281"/>
      <c r="P247" s="281"/>
      <c r="Q247" s="281"/>
      <c r="R247" s="281"/>
      <c r="S247" s="281"/>
      <c r="T247" s="281"/>
      <c r="U247" s="281"/>
      <c r="V247" s="281"/>
      <c r="W247" s="281"/>
      <c r="X247" s="281"/>
      <c r="Y247" s="281"/>
      <c r="Z247" s="281"/>
      <c r="AA247" s="51"/>
    </row>
    <row r="248" customFormat="false" ht="90" hidden="false" customHeight="false" outlineLevel="0" collapsed="false">
      <c r="A248" s="224" t="n">
        <v>1</v>
      </c>
      <c r="B248" s="163" t="s">
        <v>628</v>
      </c>
      <c r="C248" s="162" t="s">
        <v>30</v>
      </c>
      <c r="D248" s="162" t="s">
        <v>31</v>
      </c>
      <c r="E248" s="163" t="s">
        <v>629</v>
      </c>
      <c r="F248" s="283" t="n">
        <v>187600</v>
      </c>
      <c r="G248" s="283" t="n">
        <v>187600</v>
      </c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95" t="n">
        <v>187600</v>
      </c>
      <c r="W248" s="296" t="s">
        <v>65</v>
      </c>
      <c r="X248" s="227"/>
      <c r="Y248" s="138" t="s">
        <v>630</v>
      </c>
      <c r="Z248" s="138" t="s">
        <v>631</v>
      </c>
      <c r="AA248" s="51"/>
    </row>
    <row r="249" customFormat="false" ht="17.4" hidden="false" customHeight="false" outlineLevel="0" collapsed="false">
      <c r="A249" s="249" t="s">
        <v>585</v>
      </c>
      <c r="B249" s="249"/>
      <c r="C249" s="249"/>
      <c r="D249" s="249"/>
      <c r="E249" s="249"/>
      <c r="F249" s="93" t="n">
        <f aca="false">SUM(F248)</f>
        <v>187600</v>
      </c>
      <c r="G249" s="93" t="n">
        <f aca="false">SUM(G248)</f>
        <v>187600</v>
      </c>
      <c r="H249" s="93" t="n">
        <f aca="false">SUM(H248)</f>
        <v>0</v>
      </c>
      <c r="I249" s="93" t="n">
        <f aca="false">SUM(I248)</f>
        <v>0</v>
      </c>
      <c r="J249" s="93" t="n">
        <f aca="false">SUM(J248)</f>
        <v>0</v>
      </c>
      <c r="K249" s="93" t="n">
        <f aca="false">SUM(K248)</f>
        <v>0</v>
      </c>
      <c r="L249" s="93" t="n">
        <f aca="false">SUM(L248)</f>
        <v>0</v>
      </c>
      <c r="M249" s="93" t="n">
        <f aca="false">SUM(M248)</f>
        <v>0</v>
      </c>
      <c r="N249" s="93" t="n">
        <f aca="false">SUM(N248)</f>
        <v>0</v>
      </c>
      <c r="O249" s="93" t="n">
        <f aca="false">SUM(O248)</f>
        <v>0</v>
      </c>
      <c r="P249" s="93" t="n">
        <f aca="false">SUM(P248)</f>
        <v>0</v>
      </c>
      <c r="Q249" s="93" t="n">
        <f aca="false">SUM(Q248)</f>
        <v>0</v>
      </c>
      <c r="R249" s="93" t="n">
        <f aca="false">SUM(R248)</f>
        <v>0</v>
      </c>
      <c r="S249" s="93" t="n">
        <f aca="false">SUM(S248)</f>
        <v>0</v>
      </c>
      <c r="T249" s="93" t="n">
        <f aca="false">SUM(T248)</f>
        <v>0</v>
      </c>
      <c r="U249" s="93" t="n">
        <f aca="false">SUM(U248)</f>
        <v>0</v>
      </c>
      <c r="V249" s="93" t="n">
        <f aca="false">SUM(V248)</f>
        <v>187600</v>
      </c>
      <c r="W249" s="93"/>
      <c r="X249" s="250"/>
      <c r="Y249" s="251"/>
      <c r="Z249" s="251"/>
      <c r="AA249" s="51"/>
    </row>
    <row r="250" customFormat="false" ht="17.4" hidden="false" customHeight="false" outlineLevel="0" collapsed="false">
      <c r="A250" s="289"/>
      <c r="B250" s="289"/>
      <c r="C250" s="289"/>
      <c r="D250" s="289"/>
      <c r="E250" s="2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297"/>
      <c r="Y250" s="298"/>
      <c r="Z250" s="46"/>
      <c r="AA250" s="51"/>
    </row>
    <row r="251" customFormat="false" ht="17.4" hidden="false" customHeight="false" outlineLevel="0" collapsed="false">
      <c r="A251" s="299" t="s">
        <v>632</v>
      </c>
      <c r="B251" s="299"/>
      <c r="C251" s="299"/>
      <c r="D251" s="299"/>
      <c r="E251" s="299"/>
      <c r="F251" s="182" t="n">
        <f aca="false">F249+F244</f>
        <v>187600</v>
      </c>
      <c r="G251" s="182" t="n">
        <f aca="false">G249+G244</f>
        <v>187600</v>
      </c>
      <c r="H251" s="182" t="n">
        <f aca="false">H249+H244</f>
        <v>0</v>
      </c>
      <c r="I251" s="182" t="n">
        <f aca="false">I249+I244</f>
        <v>0</v>
      </c>
      <c r="J251" s="182" t="n">
        <f aca="false">J249+J244</f>
        <v>0</v>
      </c>
      <c r="K251" s="182" t="n">
        <f aca="false">K249+K244</f>
        <v>0</v>
      </c>
      <c r="L251" s="182" t="n">
        <f aca="false">L249+L244</f>
        <v>0</v>
      </c>
      <c r="M251" s="182" t="n">
        <f aca="false">M249+M244</f>
        <v>0</v>
      </c>
      <c r="N251" s="182" t="n">
        <f aca="false">N249+N244</f>
        <v>0</v>
      </c>
      <c r="O251" s="182" t="n">
        <f aca="false">O249+O244</f>
        <v>0</v>
      </c>
      <c r="P251" s="182" t="n">
        <f aca="false">P249+P244</f>
        <v>0</v>
      </c>
      <c r="Q251" s="182" t="n">
        <f aca="false">Q249+Q244</f>
        <v>0</v>
      </c>
      <c r="R251" s="182" t="n">
        <f aca="false">R249+R244</f>
        <v>0</v>
      </c>
      <c r="S251" s="182" t="n">
        <f aca="false">S249+S244</f>
        <v>0</v>
      </c>
      <c r="T251" s="182" t="n">
        <f aca="false">T249+T244</f>
        <v>0</v>
      </c>
      <c r="U251" s="182" t="n">
        <f aca="false">U249+U244</f>
        <v>0</v>
      </c>
      <c r="V251" s="182" t="n">
        <f aca="false">V249+V244</f>
        <v>187600</v>
      </c>
      <c r="W251" s="182"/>
      <c r="X251" s="300"/>
      <c r="Y251" s="291"/>
      <c r="Z251" s="291"/>
      <c r="AA251" s="51"/>
    </row>
    <row r="252" customFormat="false" ht="17.4" hidden="false" customHeight="false" outlineLevel="0" collapsed="false">
      <c r="A252" s="289"/>
      <c r="B252" s="289"/>
      <c r="C252" s="289"/>
      <c r="D252" s="289"/>
      <c r="E252" s="2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297"/>
      <c r="Y252" s="298"/>
      <c r="Z252" s="46"/>
      <c r="AA252" s="51"/>
    </row>
    <row r="253" customFormat="false" ht="15" hidden="false" customHeight="true" outlineLevel="0" collapsed="false">
      <c r="A253" s="26"/>
      <c r="B253" s="42"/>
      <c r="C253" s="237"/>
      <c r="D253" s="237"/>
      <c r="E253" s="44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45"/>
      <c r="T253" s="45"/>
      <c r="U253" s="45"/>
      <c r="V253" s="45"/>
      <c r="W253" s="45"/>
      <c r="X253" s="240"/>
      <c r="Y253" s="34"/>
      <c r="Z253" s="46"/>
      <c r="AA253" s="51"/>
    </row>
    <row r="254" customFormat="false" ht="24.6" hidden="false" customHeight="false" outlineLevel="0" collapsed="false">
      <c r="A254" s="301" t="s">
        <v>633</v>
      </c>
      <c r="B254" s="301"/>
      <c r="C254" s="301"/>
      <c r="D254" s="301"/>
      <c r="E254" s="301"/>
      <c r="F254" s="302" t="n">
        <f aca="false">F179+F206+F221+F243+F251</f>
        <v>104829080.13</v>
      </c>
      <c r="G254" s="302" t="n">
        <f aca="false">G179+G206+G221+G243+G251</f>
        <v>44039767.68</v>
      </c>
      <c r="H254" s="302" t="n">
        <f aca="false">H179+H206+H221+H243+H251</f>
        <v>3881559.37</v>
      </c>
      <c r="I254" s="302" t="n">
        <f aca="false">I179+I206+I221+I243+I251</f>
        <v>1770060</v>
      </c>
      <c r="J254" s="302" t="n">
        <f aca="false">J179+J206+J221+J243+J251</f>
        <v>439300</v>
      </c>
      <c r="K254" s="302" t="n">
        <f aca="false">K179+K206+K221+K243+K251</f>
        <v>2600913.45</v>
      </c>
      <c r="L254" s="302" t="n">
        <f aca="false">L179+L206+L221+L243+L251</f>
        <v>634483.48</v>
      </c>
      <c r="M254" s="302" t="n">
        <f aca="false">M179+M206+M221+M243+M251</f>
        <v>175912.97</v>
      </c>
      <c r="N254" s="302" t="n">
        <f aca="false">N179+N206+N221+N243+N251</f>
        <v>168675.86</v>
      </c>
      <c r="O254" s="302" t="n">
        <f aca="false">O179+O206+O221+O243+O251</f>
        <v>873352.15</v>
      </c>
      <c r="P254" s="302" t="n">
        <f aca="false">P179+P206+P221+P243+P251</f>
        <v>10229100</v>
      </c>
      <c r="Q254" s="302" t="n">
        <f aca="false">Q179+Q206+Q221+Q243+Q251</f>
        <v>810311.1</v>
      </c>
      <c r="R254" s="302" t="n">
        <f aca="false">R179+R206+R221+R243+R251</f>
        <v>3960175.37</v>
      </c>
      <c r="S254" s="302" t="n">
        <f aca="false">S179+S206+S221+S243+S251</f>
        <v>1385538.8</v>
      </c>
      <c r="T254" s="302" t="n">
        <f aca="false">T179+T206+T221+T243+T251</f>
        <v>1993547.77</v>
      </c>
      <c r="U254" s="302" t="n">
        <f aca="false">U179+U206+U221+U243+U251</f>
        <v>1077096.51</v>
      </c>
      <c r="V254" s="302" t="n">
        <f aca="false">V179+V206+V221+V243+V251</f>
        <v>17861300.22</v>
      </c>
      <c r="W254" s="302"/>
      <c r="X254" s="303"/>
      <c r="Y254" s="304"/>
      <c r="Z254" s="304"/>
      <c r="AA254" s="51"/>
    </row>
    <row r="255" customFormat="false" ht="24.6" hidden="false" customHeight="false" outlineLevel="0" collapsed="false">
      <c r="A255" s="305"/>
      <c r="B255" s="306"/>
      <c r="C255" s="307"/>
      <c r="D255" s="307"/>
      <c r="E255" s="307"/>
      <c r="F255" s="308"/>
      <c r="G255" s="308"/>
      <c r="H255" s="308"/>
      <c r="I255" s="308"/>
      <c r="J255" s="308"/>
      <c r="K255" s="308"/>
      <c r="L255" s="308"/>
      <c r="M255" s="308"/>
      <c r="N255" s="308"/>
      <c r="O255" s="308"/>
      <c r="P255" s="308"/>
      <c r="Q255" s="308"/>
      <c r="R255" s="308"/>
      <c r="S255" s="308"/>
      <c r="T255" s="308"/>
      <c r="U255" s="308"/>
      <c r="V255" s="308"/>
      <c r="W255" s="308"/>
      <c r="X255" s="308"/>
    </row>
    <row r="256" customFormat="false" ht="24.6" hidden="false" customHeight="false" outlineLevel="0" collapsed="false">
      <c r="A256" s="16"/>
      <c r="B256" s="309"/>
      <c r="C256" s="309"/>
      <c r="D256" s="309"/>
      <c r="E256" s="10"/>
      <c r="F256" s="310"/>
      <c r="G256" s="310"/>
      <c r="H256" s="310"/>
      <c r="I256" s="310"/>
      <c r="J256" s="310"/>
      <c r="K256" s="311"/>
      <c r="L256" s="311"/>
      <c r="M256" s="311"/>
      <c r="N256" s="311"/>
      <c r="O256" s="312"/>
      <c r="P256" s="312"/>
      <c r="Q256" s="312"/>
      <c r="R256" s="313"/>
      <c r="S256" s="313"/>
      <c r="T256" s="313"/>
      <c r="U256" s="313"/>
      <c r="V256" s="313"/>
      <c r="AA256" s="51"/>
    </row>
    <row r="257" s="223" customFormat="true" ht="23.25" hidden="false" customHeight="true" outlineLevel="0" collapsed="false">
      <c r="A257" s="314"/>
      <c r="B257" s="315"/>
      <c r="C257" s="315"/>
      <c r="D257" s="315"/>
      <c r="E257" s="315"/>
      <c r="F257" s="315"/>
      <c r="G257" s="315"/>
      <c r="H257" s="316"/>
      <c r="I257" s="317"/>
      <c r="J257" s="316"/>
      <c r="K257" s="318"/>
      <c r="L257" s="318"/>
      <c r="M257" s="318"/>
      <c r="N257" s="318"/>
      <c r="O257" s="319"/>
      <c r="P257" s="319"/>
      <c r="Q257" s="319"/>
      <c r="R257" s="320"/>
      <c r="S257" s="320"/>
      <c r="T257" s="320"/>
      <c r="U257" s="320"/>
      <c r="V257" s="320"/>
      <c r="W257" s="321"/>
      <c r="X257" s="322"/>
      <c r="Y257" s="323"/>
      <c r="Z257" s="222"/>
    </row>
    <row r="258" customFormat="false" ht="15" hidden="false" customHeight="false" outlineLevel="0" collapsed="false">
      <c r="A258" s="16"/>
      <c r="B258" s="91"/>
      <c r="C258" s="324"/>
      <c r="D258" s="325"/>
      <c r="E258" s="326"/>
      <c r="F258" s="327"/>
      <c r="G258" s="328"/>
      <c r="H258" s="329"/>
      <c r="I258" s="329"/>
      <c r="J258" s="326"/>
      <c r="K258" s="329"/>
      <c r="L258" s="329"/>
      <c r="M258" s="329"/>
      <c r="N258" s="329"/>
      <c r="O258" s="312"/>
      <c r="P258" s="312"/>
      <c r="Q258" s="312"/>
      <c r="R258" s="313"/>
      <c r="S258" s="313"/>
      <c r="T258" s="313"/>
      <c r="U258" s="313"/>
      <c r="V258" s="313"/>
    </row>
    <row r="259" customFormat="false" ht="15" hidden="false" customHeight="false" outlineLevel="0" collapsed="false">
      <c r="A259" s="16"/>
      <c r="B259" s="91"/>
      <c r="C259" s="324"/>
      <c r="D259" s="324"/>
      <c r="E259" s="324"/>
      <c r="F259" s="324"/>
      <c r="G259" s="324"/>
      <c r="H259" s="329"/>
      <c r="I259" s="329"/>
      <c r="J259" s="326"/>
      <c r="K259" s="326"/>
      <c r="L259" s="326"/>
      <c r="M259" s="326"/>
      <c r="N259" s="326"/>
      <c r="O259" s="312"/>
      <c r="P259" s="312"/>
      <c r="Q259" s="312"/>
      <c r="R259" s="313"/>
      <c r="S259" s="313"/>
      <c r="T259" s="313"/>
      <c r="U259" s="313"/>
      <c r="V259" s="313"/>
    </row>
    <row r="260" customFormat="false" ht="15" hidden="false" customHeight="false" outlineLevel="0" collapsed="false">
      <c r="A260" s="16"/>
      <c r="B260" s="330"/>
      <c r="C260" s="324"/>
      <c r="D260" s="324"/>
      <c r="E260" s="324"/>
      <c r="F260" s="324"/>
      <c r="G260" s="324"/>
      <c r="H260" s="329"/>
      <c r="I260" s="329"/>
      <c r="J260" s="326"/>
      <c r="K260" s="326"/>
      <c r="L260" s="329"/>
      <c r="M260" s="329"/>
      <c r="N260" s="326"/>
      <c r="O260" s="312"/>
      <c r="P260" s="312"/>
      <c r="Q260" s="312"/>
      <c r="R260" s="313"/>
      <c r="S260" s="313"/>
      <c r="T260" s="312"/>
      <c r="U260" s="313"/>
      <c r="V260" s="313"/>
    </row>
    <row r="261" customFormat="false" ht="15" hidden="false" customHeight="false" outlineLevel="0" collapsed="false">
      <c r="A261" s="16"/>
      <c r="B261" s="91"/>
      <c r="C261" s="325"/>
      <c r="D261" s="325"/>
      <c r="E261" s="325"/>
      <c r="F261" s="325"/>
      <c r="G261" s="325"/>
      <c r="H261" s="329"/>
      <c r="I261" s="329"/>
      <c r="J261" s="329"/>
      <c r="K261" s="326"/>
      <c r="L261" s="326"/>
      <c r="M261" s="329"/>
      <c r="N261" s="326"/>
      <c r="O261" s="312"/>
      <c r="P261" s="312"/>
      <c r="Q261" s="312"/>
      <c r="R261" s="313"/>
      <c r="S261" s="313"/>
      <c r="T261" s="313"/>
      <c r="U261" s="312"/>
      <c r="V261" s="313"/>
    </row>
    <row r="262" customFormat="false" ht="15" hidden="false" customHeight="false" outlineLevel="0" collapsed="false">
      <c r="A262" s="16"/>
      <c r="B262" s="330"/>
      <c r="C262" s="324"/>
      <c r="D262" s="4"/>
      <c r="E262" s="10"/>
      <c r="F262" s="324"/>
      <c r="G262" s="324"/>
      <c r="H262" s="329"/>
      <c r="I262" s="329"/>
      <c r="J262" s="326"/>
      <c r="K262" s="326"/>
      <c r="L262" s="331"/>
      <c r="M262" s="326"/>
      <c r="N262" s="326"/>
      <c r="O262" s="312"/>
      <c r="P262" s="312"/>
      <c r="Q262" s="312"/>
      <c r="R262" s="313"/>
      <c r="S262" s="313"/>
      <c r="T262" s="313"/>
      <c r="U262" s="313"/>
      <c r="V262" s="313"/>
    </row>
    <row r="263" customFormat="false" ht="15" hidden="false" customHeight="false" outlineLevel="0" collapsed="false">
      <c r="D263" s="4"/>
      <c r="E263" s="10"/>
      <c r="H263" s="329"/>
      <c r="I263" s="329"/>
      <c r="L263" s="331"/>
      <c r="O263" s="312"/>
      <c r="P263" s="312"/>
      <c r="Q263" s="312"/>
      <c r="W263" s="7"/>
    </row>
    <row r="264" customFormat="false" ht="15" hidden="false" customHeight="false" outlineLevel="0" collapsed="false">
      <c r="D264" s="4"/>
      <c r="E264" s="10"/>
      <c r="H264" s="332"/>
      <c r="I264" s="329"/>
      <c r="K264" s="191"/>
      <c r="L264" s="333"/>
      <c r="O264" s="312"/>
      <c r="P264" s="312"/>
      <c r="Q264" s="312"/>
      <c r="W264" s="7"/>
    </row>
    <row r="265" customFormat="false" ht="15" hidden="false" customHeight="false" outlineLevel="0" collapsed="false">
      <c r="D265" s="4"/>
      <c r="E265" s="10"/>
      <c r="H265" s="332"/>
      <c r="L265" s="331"/>
      <c r="O265" s="312"/>
      <c r="P265" s="312"/>
      <c r="Q265" s="312"/>
      <c r="W265" s="7"/>
    </row>
    <row r="266" customFormat="false" ht="15" hidden="false" customHeight="false" outlineLevel="0" collapsed="false">
      <c r="D266" s="4"/>
      <c r="E266" s="10"/>
      <c r="H266" s="332"/>
      <c r="L266" s="331"/>
      <c r="O266" s="334"/>
      <c r="P266" s="334"/>
      <c r="Q266" s="334"/>
      <c r="W266" s="7"/>
    </row>
    <row r="267" customFormat="false" ht="15" hidden="false" customHeight="false" outlineLevel="0" collapsed="false">
      <c r="E267" s="10"/>
      <c r="H267" s="332"/>
      <c r="L267" s="331"/>
      <c r="W267" s="335"/>
    </row>
    <row r="268" customFormat="false" ht="15" hidden="false" customHeight="false" outlineLevel="0" collapsed="false">
      <c r="H268" s="332"/>
      <c r="L268" s="331"/>
      <c r="O268" s="334"/>
      <c r="P268" s="334"/>
      <c r="Q268" s="334"/>
    </row>
    <row r="269" s="10" customFormat="true" ht="15" hidden="false" customHeight="false" outlineLevel="0" collapsed="false">
      <c r="L269" s="331"/>
      <c r="M269" s="5"/>
      <c r="N269" s="5"/>
      <c r="O269" s="5"/>
      <c r="P269" s="5"/>
      <c r="Q269" s="5"/>
      <c r="Z269" s="9"/>
    </row>
    <row r="270" s="10" customFormat="true" ht="15" hidden="false" customHeight="false" outlineLevel="0" collapsed="false">
      <c r="L270" s="331"/>
      <c r="M270" s="5"/>
      <c r="N270" s="5"/>
      <c r="O270" s="5"/>
      <c r="P270" s="5"/>
      <c r="Q270" s="5"/>
      <c r="Z270" s="9"/>
    </row>
    <row r="271" s="10" customFormat="true" ht="15" hidden="false" customHeight="false" outlineLevel="0" collapsed="false">
      <c r="L271" s="331"/>
      <c r="M271" s="5"/>
      <c r="N271" s="5"/>
      <c r="O271" s="334"/>
      <c r="P271" s="334"/>
      <c r="Q271" s="334"/>
      <c r="Z271" s="9"/>
    </row>
    <row r="272" s="10" customFormat="true" ht="15" hidden="false" customHeight="false" outlineLevel="0" collapsed="false">
      <c r="L272" s="5"/>
      <c r="M272" s="5"/>
      <c r="N272" s="5"/>
      <c r="O272" s="334"/>
      <c r="P272" s="334"/>
      <c r="Q272" s="334"/>
      <c r="Z272" s="9"/>
    </row>
  </sheetData>
  <mergeCells count="36">
    <mergeCell ref="A1:Z1"/>
    <mergeCell ref="A3:Z3"/>
    <mergeCell ref="A5:Z5"/>
    <mergeCell ref="A64:E64"/>
    <mergeCell ref="A66:Y66"/>
    <mergeCell ref="A138:E138"/>
    <mergeCell ref="A140:X140"/>
    <mergeCell ref="A177:E177"/>
    <mergeCell ref="A179:E179"/>
    <mergeCell ref="A181:Z181"/>
    <mergeCell ref="A183:X183"/>
    <mergeCell ref="A186:E186"/>
    <mergeCell ref="A188:X188"/>
    <mergeCell ref="A204:E204"/>
    <mergeCell ref="A206:E206"/>
    <mergeCell ref="A208:X208"/>
    <mergeCell ref="A210:X210"/>
    <mergeCell ref="A215:E215"/>
    <mergeCell ref="A219:E219"/>
    <mergeCell ref="A221:E221"/>
    <mergeCell ref="A223:X223"/>
    <mergeCell ref="A225:X225"/>
    <mergeCell ref="A236:E236"/>
    <mergeCell ref="A238:Z238"/>
    <mergeCell ref="A241:E241"/>
    <mergeCell ref="A243:E243"/>
    <mergeCell ref="A245:Z245"/>
    <mergeCell ref="A247:Z247"/>
    <mergeCell ref="A249:E249"/>
    <mergeCell ref="A251:E251"/>
    <mergeCell ref="A254:E254"/>
    <mergeCell ref="B256:D256"/>
    <mergeCell ref="B257:G257"/>
    <mergeCell ref="C259:G259"/>
    <mergeCell ref="C260:G260"/>
    <mergeCell ref="C261:G261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1"/>
  <sheetViews>
    <sheetView showFormulas="false" showGridLines="true" showRowColHeaders="true" showZeros="true" rightToLeft="false" tabSelected="false" showOutlineSymbols="true" defaultGridColor="true" view="normal" topLeftCell="B1" colorId="64" zoomScale="75" zoomScaleNormal="75" zoomScalePageLayoutView="100" workbookViewId="0">
      <selection pane="topLeft" activeCell="I19" activeCellId="0" sqref="I19"/>
    </sheetView>
  </sheetViews>
  <sheetFormatPr defaultColWidth="9.01171875" defaultRowHeight="17.4" zeroHeight="false" outlineLevelRow="0" outlineLevelCol="0"/>
  <cols>
    <col collapsed="false" customWidth="false" hidden="true" outlineLevel="0" max="1" min="1" style="0" width="9"/>
    <col collapsed="false" customWidth="true" hidden="false" outlineLevel="0" max="2" min="2" style="0" width="82.22"/>
    <col collapsed="false" customWidth="true" hidden="false" outlineLevel="0" max="3" min="3" style="336" width="23.44"/>
    <col collapsed="false" customWidth="true" hidden="false" outlineLevel="0" max="4" min="4" style="337" width="23.11"/>
    <col collapsed="false" customWidth="true" hidden="false" outlineLevel="0" max="6" min="6" style="0" width="14.11"/>
  </cols>
  <sheetData>
    <row r="1" customFormat="false" ht="21" hidden="false" customHeight="false" outlineLevel="0" collapsed="false">
      <c r="A1" s="338"/>
      <c r="B1" s="339" t="s">
        <v>7</v>
      </c>
      <c r="C1" s="340" t="n">
        <v>44178109.31</v>
      </c>
      <c r="D1" s="341" t="n">
        <v>43838105.74</v>
      </c>
      <c r="E1" s="0" t="n">
        <v>340003.57</v>
      </c>
    </row>
    <row r="2" customFormat="false" ht="21" hidden="false" customHeight="false" outlineLevel="0" collapsed="false">
      <c r="B2" s="339" t="s">
        <v>634</v>
      </c>
      <c r="C2" s="340" t="n">
        <v>10229100</v>
      </c>
      <c r="D2" s="342"/>
    </row>
    <row r="3" customFormat="false" ht="21" hidden="false" customHeight="false" outlineLevel="0" collapsed="false">
      <c r="B3" s="339" t="s">
        <v>15</v>
      </c>
      <c r="C3" s="340" t="n">
        <v>873352.15</v>
      </c>
      <c r="D3" s="342"/>
    </row>
    <row r="4" customFormat="false" ht="20.4" hidden="false" customHeight="false" outlineLevel="0" collapsed="false">
      <c r="B4" s="343" t="s">
        <v>18</v>
      </c>
      <c r="C4" s="340" t="n">
        <v>4017909</v>
      </c>
      <c r="D4" s="342"/>
    </row>
    <row r="5" customFormat="false" ht="20.4" hidden="false" customHeight="false" outlineLevel="0" collapsed="false">
      <c r="B5" s="343" t="s">
        <v>19</v>
      </c>
      <c r="C5" s="340" t="n">
        <v>1232338.8</v>
      </c>
      <c r="D5" s="342"/>
    </row>
    <row r="6" customFormat="false" ht="20.4" hidden="false" customHeight="false" outlineLevel="0" collapsed="false">
      <c r="B6" s="343" t="s">
        <v>20</v>
      </c>
      <c r="C6" s="340" t="n">
        <v>1993547.77</v>
      </c>
      <c r="D6" s="342"/>
    </row>
    <row r="7" customFormat="false" ht="20.4" hidden="false" customHeight="false" outlineLevel="0" collapsed="false">
      <c r="B7" s="343" t="s">
        <v>21</v>
      </c>
      <c r="C7" s="340" t="n">
        <v>1077096.51</v>
      </c>
      <c r="D7" s="342"/>
    </row>
    <row r="8" customFormat="false" ht="21" hidden="false" customHeight="false" outlineLevel="0" collapsed="false">
      <c r="B8" s="339" t="s">
        <v>17</v>
      </c>
      <c r="C8" s="340" t="n">
        <v>810311.1</v>
      </c>
      <c r="D8" s="342"/>
    </row>
    <row r="9" customFormat="false" ht="21" hidden="false" customHeight="false" outlineLevel="0" collapsed="false">
      <c r="B9" s="339" t="s">
        <v>9</v>
      </c>
      <c r="C9" s="340" t="n">
        <v>1770060</v>
      </c>
      <c r="D9" s="342"/>
    </row>
    <row r="10" customFormat="false" ht="21" hidden="false" customHeight="false" outlineLevel="0" collapsed="false">
      <c r="B10" s="339" t="s">
        <v>11</v>
      </c>
      <c r="C10" s="340" t="n">
        <v>2518869.69</v>
      </c>
      <c r="D10" s="342"/>
    </row>
    <row r="11" customFormat="false" ht="21" hidden="false" customHeight="false" outlineLevel="0" collapsed="false">
      <c r="B11" s="339" t="s">
        <v>635</v>
      </c>
      <c r="C11" s="340" t="n">
        <v>190199.81</v>
      </c>
      <c r="D11" s="342"/>
    </row>
    <row r="12" customFormat="false" ht="21" hidden="false" customHeight="false" outlineLevel="0" collapsed="false">
      <c r="B12" s="339" t="s">
        <v>636</v>
      </c>
      <c r="C12" s="340" t="n">
        <v>439300</v>
      </c>
      <c r="D12" s="342"/>
    </row>
    <row r="13" customFormat="false" ht="21" hidden="false" customHeight="false" outlineLevel="0" collapsed="false">
      <c r="B13" s="339" t="s">
        <v>637</v>
      </c>
      <c r="C13" s="340" t="n">
        <v>705473.55</v>
      </c>
      <c r="D13" s="342"/>
    </row>
    <row r="14" customFormat="false" ht="21" hidden="false" customHeight="false" outlineLevel="0" collapsed="false">
      <c r="B14" s="339" t="s">
        <v>638</v>
      </c>
      <c r="C14" s="340" t="n">
        <v>176553.81</v>
      </c>
      <c r="D14" s="342"/>
    </row>
    <row r="15" customFormat="false" ht="21" hidden="false" customHeight="false" outlineLevel="0" collapsed="false">
      <c r="B15" s="339" t="s">
        <v>22</v>
      </c>
      <c r="C15" s="340" t="n">
        <v>17803993.55</v>
      </c>
      <c r="D15" s="342"/>
    </row>
    <row r="16" customFormat="false" ht="17.4" hidden="false" customHeight="false" outlineLevel="0" collapsed="false">
      <c r="B16" s="344" t="s">
        <v>65</v>
      </c>
      <c r="C16" s="345"/>
      <c r="D16" s="341" t="n">
        <v>967600</v>
      </c>
      <c r="F16" s="295"/>
    </row>
    <row r="17" customFormat="false" ht="17.4" hidden="false" customHeight="false" outlineLevel="0" collapsed="false">
      <c r="B17" s="346" t="s">
        <v>41</v>
      </c>
      <c r="C17" s="345"/>
      <c r="D17" s="341" t="n">
        <v>1870746.04</v>
      </c>
    </row>
    <row r="18" customFormat="false" ht="52.8" hidden="false" customHeight="false" outlineLevel="0" collapsed="false">
      <c r="B18" s="346" t="s">
        <v>192</v>
      </c>
      <c r="C18" s="345"/>
      <c r="D18" s="347" t="n">
        <v>13498049.46</v>
      </c>
    </row>
    <row r="19" customFormat="false" ht="17.4" hidden="false" customHeight="false" outlineLevel="0" collapsed="false">
      <c r="B19" s="348" t="s">
        <v>639</v>
      </c>
      <c r="C19" s="345"/>
      <c r="D19" s="341" t="n">
        <v>1467398.05</v>
      </c>
    </row>
    <row r="20" customFormat="false" ht="17.4" hidden="false" customHeight="false" outlineLevel="0" collapsed="false">
      <c r="B20" s="349"/>
      <c r="C20" s="350"/>
      <c r="D20" s="351"/>
    </row>
    <row r="21" customFormat="false" ht="17.4" hidden="false" customHeight="false" outlineLevel="0" collapsed="false">
      <c r="B21" s="349"/>
      <c r="C21" s="350"/>
      <c r="D21" s="342"/>
    </row>
    <row r="22" customFormat="false" ht="17.4" hidden="false" customHeight="false" outlineLevel="0" collapsed="false">
      <c r="B22" s="349"/>
      <c r="C22" s="350"/>
      <c r="D22" s="342"/>
    </row>
    <row r="23" customFormat="false" ht="17.4" hidden="false" customHeight="false" outlineLevel="0" collapsed="false">
      <c r="B23" s="352" t="n">
        <f aca="false">C1-B51</f>
        <v>340003.57</v>
      </c>
      <c r="C23" s="350"/>
      <c r="D23" s="342"/>
    </row>
    <row r="36" customFormat="false" ht="17.4" hidden="false" customHeight="false" outlineLevel="0" collapsed="false">
      <c r="D36" s="337" t="n">
        <f aca="false">SUM(D16:D35)</f>
        <v>17803793.55</v>
      </c>
    </row>
    <row r="51" customFormat="false" ht="17.4" hidden="false" customHeight="false" outlineLevel="0" collapsed="false">
      <c r="B51" s="302" t="n">
        <v>43838105.74</v>
      </c>
      <c r="C51" s="336" t="n">
        <f aca="false">SUM(C2:C50)</f>
        <v>43838105.74</v>
      </c>
      <c r="F51" s="331" t="n">
        <f aca="false">C51-C1</f>
        <v>-340003.570000008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2020-10-05T09:22:34Z</dcterms:created>
  <dc:creator>ΕΛΕΝΗ ΠΡΟΒΙΑ</dc:creator>
  <dc:description/>
  <dc:language>el-GR</dc:language>
  <cp:lastModifiedBy>ΕΛΕΝΗ ΠΡΟΒΙΑ</cp:lastModifiedBy>
  <cp:lastPrinted>2026-03-26T06:01:03Z</cp:lastPrinted>
  <dcterms:modified xsi:type="dcterms:W3CDTF">2026-03-27T06:08:37Z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